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F:\84 Templates\Set of 84\"/>
    </mc:Choice>
  </mc:AlternateContent>
  <xr:revisionPtr revIDLastSave="0" documentId="13_ncr:1_{6D9AB538-5693-46CB-B8C7-EF3EC3534D3D}" xr6:coauthVersionLast="36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Main Estimate" sheetId="1" r:id="rId1"/>
    <sheet name="Data Entry" sheetId="2" r:id="rId2"/>
    <sheet name="Instructions" sheetId="3" r:id="rId3"/>
  </sheets>
  <calcPr calcId="179021"/>
</workbook>
</file>

<file path=xl/calcChain.xml><?xml version="1.0" encoding="utf-8"?>
<calcChain xmlns="http://schemas.openxmlformats.org/spreadsheetml/2006/main">
  <c r="B31" i="2" l="1"/>
  <c r="B28" i="2"/>
  <c r="L23" i="2"/>
  <c r="N23" i="2" s="1"/>
  <c r="J23" i="2"/>
  <c r="O23" i="2" s="1"/>
  <c r="L22" i="2"/>
  <c r="N22" i="2" s="1"/>
  <c r="J22" i="2"/>
  <c r="L21" i="2"/>
  <c r="N21" i="2" s="1"/>
  <c r="J21" i="2"/>
  <c r="O21" i="2" s="1"/>
  <c r="L20" i="2"/>
  <c r="C30" i="2" s="1"/>
  <c r="J20" i="2"/>
  <c r="B30" i="2" s="1"/>
  <c r="N19" i="2"/>
  <c r="L19" i="2"/>
  <c r="J19" i="2"/>
  <c r="O19" i="2" s="1"/>
  <c r="L18" i="2"/>
  <c r="N18" i="2" s="1"/>
  <c r="J18" i="2"/>
  <c r="L17" i="2"/>
  <c r="J17" i="2"/>
  <c r="L16" i="2"/>
  <c r="C29" i="2" s="1"/>
  <c r="J16" i="2"/>
  <c r="B29" i="2" s="1"/>
  <c r="N15" i="2"/>
  <c r="L15" i="2"/>
  <c r="J15" i="2"/>
  <c r="O15" i="2" s="1"/>
  <c r="K16" i="1" s="1"/>
  <c r="N14" i="2"/>
  <c r="D28" i="2" s="1"/>
  <c r="L14" i="2"/>
  <c r="J14" i="2"/>
  <c r="O14" i="2" s="1"/>
  <c r="B33" i="1"/>
  <c r="J19" i="1"/>
  <c r="I19" i="1"/>
  <c r="J18" i="1"/>
  <c r="I18" i="1"/>
  <c r="J17" i="1"/>
  <c r="I17" i="1"/>
  <c r="J16" i="1"/>
  <c r="I16" i="1"/>
  <c r="A11" i="1"/>
  <c r="H8" i="1"/>
  <c r="B8" i="1"/>
  <c r="H7" i="1"/>
  <c r="B7" i="1"/>
  <c r="H6" i="1"/>
  <c r="B6" i="1"/>
  <c r="H5" i="1"/>
  <c r="B5" i="1"/>
  <c r="H4" i="1"/>
  <c r="B4" i="1"/>
  <c r="O18" i="2" l="1"/>
  <c r="K18" i="1" s="1"/>
  <c r="O22" i="2"/>
  <c r="K19" i="1" s="1"/>
  <c r="E28" i="2"/>
  <c r="I28" i="2"/>
  <c r="O17" i="2"/>
  <c r="D31" i="2"/>
  <c r="C31" i="2"/>
  <c r="E31" i="2" s="1"/>
  <c r="N17" i="2"/>
  <c r="N20" i="2"/>
  <c r="D22" i="1"/>
  <c r="F22" i="1" s="1"/>
  <c r="E23" i="1"/>
  <c r="F23" i="1" s="1"/>
  <c r="O20" i="2"/>
  <c r="D17" i="1"/>
  <c r="N16" i="2"/>
  <c r="C28" i="2"/>
  <c r="D11" i="1"/>
  <c r="C18" i="1" l="1"/>
  <c r="C17" i="1"/>
  <c r="F17" i="1" s="1"/>
  <c r="D30" i="2"/>
  <c r="E30" i="2" s="1"/>
  <c r="H22" i="1"/>
  <c r="E17" i="1"/>
  <c r="D29" i="2"/>
  <c r="G11" i="1"/>
  <c r="O16" i="2"/>
  <c r="E18" i="1"/>
  <c r="H23" i="1"/>
  <c r="D18" i="1"/>
  <c r="C21" i="1" l="1"/>
  <c r="D16" i="1"/>
  <c r="D21" i="1"/>
  <c r="D19" i="1"/>
  <c r="D20" i="1"/>
  <c r="E16" i="1"/>
  <c r="C19" i="1"/>
  <c r="E19" i="1"/>
  <c r="C16" i="1"/>
  <c r="F16" i="1" s="1"/>
  <c r="C20" i="1"/>
  <c r="E29" i="2"/>
  <c r="F29" i="2" s="1"/>
  <c r="I27" i="2"/>
  <c r="K17" i="1"/>
  <c r="L17" i="1" s="1"/>
  <c r="J11" i="1"/>
  <c r="F18" i="1"/>
  <c r="G17" i="1"/>
  <c r="H17" i="1"/>
  <c r="F28" i="2"/>
  <c r="E21" i="1"/>
  <c r="E20" i="1"/>
  <c r="F30" i="2"/>
  <c r="F31" i="2"/>
  <c r="H18" i="1" l="1"/>
  <c r="G18" i="1"/>
  <c r="F19" i="1"/>
  <c r="L16" i="1"/>
  <c r="G22" i="1"/>
  <c r="L18" i="1"/>
  <c r="G23" i="1"/>
  <c r="L19" i="1"/>
  <c r="F20" i="1"/>
  <c r="H16" i="1"/>
  <c r="G16" i="1"/>
  <c r="F21" i="1"/>
  <c r="H21" i="1" l="1"/>
  <c r="G21" i="1"/>
  <c r="H19" i="1"/>
  <c r="G19" i="1"/>
  <c r="H20" i="1"/>
  <c r="G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B9" authorId="0" shapeId="0" xr:uid="{00000000-0006-0000-0100-000001000000}">
      <text>
        <r>
          <rPr>
            <sz val="11"/>
            <color theme="1"/>
            <rFont val="Calibri"/>
            <family val="2"/>
          </rPr>
          <t>Input current sales/use tax applicable to taxable costs.</t>
        </r>
      </text>
    </comment>
    <comment ref="B10" authorId="0" shapeId="0" xr:uid="{00000000-0006-0000-0100-000002000000}">
      <text>
        <r>
          <rPr>
            <sz val="11"/>
            <color theme="1"/>
            <rFont val="Calibri"/>
            <family val="2"/>
          </rPr>
          <t>Input contingency reserve rate to cover uncertainty and identified risks.</t>
        </r>
      </text>
    </comment>
  </commentList>
</comments>
</file>

<file path=xl/sharedStrings.xml><?xml version="1.0" encoding="utf-8"?>
<sst xmlns="http://schemas.openxmlformats.org/spreadsheetml/2006/main" count="224" uniqueCount="178">
  <si>
    <t>Senior Project Manager Edition | Built for realistic planning, cost control, approvals, and stakeholder review</t>
  </si>
  <si>
    <t>Project Name</t>
  </si>
  <si>
    <t>Estimate Date</t>
  </si>
  <si>
    <t>Company</t>
  </si>
  <si>
    <t>Currency</t>
  </si>
  <si>
    <t>Client</t>
  </si>
  <si>
    <t>Tax Rate</t>
  </si>
  <si>
    <t>Project Manager</t>
  </si>
  <si>
    <t>Contingency Rate</t>
  </si>
  <si>
    <t>Location</t>
  </si>
  <si>
    <t>Schedule Buffer</t>
  </si>
  <si>
    <t>Base Cost</t>
  </si>
  <si>
    <t>Contingency</t>
  </si>
  <si>
    <t>Tax</t>
  </si>
  <si>
    <t>Grand Total</t>
  </si>
  <si>
    <t>COST BREAKDOWN STRUCTURE (WHAT THIS TEMPLATE EXPLAINS)</t>
  </si>
  <si>
    <t>TOP COST DRIVERS</t>
  </si>
  <si>
    <t>Area Explained</t>
  </si>
  <si>
    <t>Description</t>
  </si>
  <si>
    <t>Total</t>
  </si>
  <si>
    <t>% of Total</t>
  </si>
  <si>
    <t>Status</t>
  </si>
  <si>
    <t>Cost Item</t>
  </si>
  <si>
    <t>Owner/Vendor</t>
  </si>
  <si>
    <t>Labor Cost Estimation</t>
  </si>
  <si>
    <t>Hours x rates for PM, design, QA, training, and specialist resources</t>
  </si>
  <si>
    <t>Material Cost Estimation</t>
  </si>
  <si>
    <t>Physical materials and supply packages required for project delivery</t>
  </si>
  <si>
    <t>Equipment &amp; Tools</t>
  </si>
  <si>
    <t>Rented or purchased equipment, software tools, and temporary assets</t>
  </si>
  <si>
    <t>Vendor / Subcontractor Cost</t>
  </si>
  <si>
    <t>Third-party services, advisory support, and implementation packages</t>
  </si>
  <si>
    <t>Direct Costs</t>
  </si>
  <si>
    <t>Items directly attributable to project execution</t>
  </si>
  <si>
    <t>Indirect Costs</t>
  </si>
  <si>
    <t>Travel, overhead, admin, insurance, and enablement expenses</t>
  </si>
  <si>
    <t>Contingency Reserve</t>
  </si>
  <si>
    <t>Risk-based allowance for uncertainty and minor scope volatility</t>
  </si>
  <si>
    <t>Tax &amp; Additional Charges</t>
  </si>
  <si>
    <t>Applicable taxes on selected taxable items</t>
  </si>
  <si>
    <t>ASSUMPTIONS, CONTROLS &amp; APPROVALS</t>
  </si>
  <si>
    <t>Key Assumption 1</t>
  </si>
  <si>
    <t>Estimate based on current market rates in Austin, Texas as of Mar 28, 2026.</t>
  </si>
  <si>
    <t>Key Assumption 2</t>
  </si>
  <si>
    <t>Labor rates assume standard 8-hour workdays and normal weekday scheduling.</t>
  </si>
  <si>
    <t>Key Assumption 3</t>
  </si>
  <si>
    <t>Tax applies only to line items marked Taxable? = Yes on the Data Entry sheet.</t>
  </si>
  <si>
    <t>Key Assumption 4</t>
  </si>
  <si>
    <t>Contingency is intended for uncertainty, not approved scope expansion.</t>
  </si>
  <si>
    <t>Prepared By</t>
  </si>
  <si>
    <t>Avery Bennett, PMP</t>
  </si>
  <si>
    <t>Reviewed By</t>
  </si>
  <si>
    <t>Jordan Sinclair, Director PMO</t>
  </si>
  <si>
    <t>Approved By</t>
  </si>
  <si>
    <t>Morgan Hale, CFO</t>
  </si>
  <si>
    <t>Approval Date</t>
  </si>
  <si>
    <t xml:space="preserve">PROJECT COST ESTIMATE TEMPLATE  DATA ENTRY </t>
  </si>
  <si>
    <t>Apollo Nexus Distribution Center</t>
  </si>
  <si>
    <t>Enter or update project assumptions and line-item costs below. Blue-font cells are intended for user edits. Formulas and summaries on the Main Estimate sheet update automatically.</t>
  </si>
  <si>
    <t>Northwind Urban Systems Ltd.</t>
  </si>
  <si>
    <t>Summit Retail Group</t>
  </si>
  <si>
    <t>Project Location</t>
  </si>
  <si>
    <t>Austin, Texas</t>
  </si>
  <si>
    <t>28-Mar-2026</t>
  </si>
  <si>
    <t>USD</t>
  </si>
  <si>
    <t>Schedule Buffer Days</t>
  </si>
  <si>
    <t>ID</t>
  </si>
  <si>
    <t>Cost Category</t>
  </si>
  <si>
    <t>Workstream</t>
  </si>
  <si>
    <t>Cost Type</t>
  </si>
  <si>
    <t>Vendor / Resource</t>
  </si>
  <si>
    <t>Qty</t>
  </si>
  <si>
    <t>Unit</t>
  </si>
  <si>
    <t>Unit Rate</t>
  </si>
  <si>
    <t>Risk %</t>
  </si>
  <si>
    <t>Contingency $</t>
  </si>
  <si>
    <t>Taxable?</t>
  </si>
  <si>
    <t>Tax $</t>
  </si>
  <si>
    <t>Total Cost</t>
  </si>
  <si>
    <t>Initiation &amp; Planning</t>
  </si>
  <si>
    <t>Project Management</t>
  </si>
  <si>
    <t>Labor</t>
  </si>
  <si>
    <t>Project planning &amp; kickoff</t>
  </si>
  <si>
    <t>Avery Bennett</t>
  </si>
  <si>
    <t>Hours</t>
  </si>
  <si>
    <t>No</t>
  </si>
  <si>
    <t>Design &amp; Engineering</t>
  </si>
  <si>
    <t>Architecture</t>
  </si>
  <si>
    <t>Warehouse layout design</t>
  </si>
  <si>
    <t>Mason &amp; Vale Studio</t>
  </si>
  <si>
    <t>Procurement</t>
  </si>
  <si>
    <t>Materials</t>
  </si>
  <si>
    <t>Direct</t>
  </si>
  <si>
    <t>Structural steel package</t>
  </si>
  <si>
    <t>RedRiver Industrial Supply</t>
  </si>
  <si>
    <t>Tons</t>
  </si>
  <si>
    <t>Yes</t>
  </si>
  <si>
    <t>Construction</t>
  </si>
  <si>
    <t>Equipment</t>
  </si>
  <si>
    <t>Forklift rental</t>
  </si>
  <si>
    <t>Lone Star Fleet Services</t>
  </si>
  <si>
    <t>Months</t>
  </si>
  <si>
    <t>Technology</t>
  </si>
  <si>
    <t>Software</t>
  </si>
  <si>
    <t>Warehouse management licenses</t>
  </si>
  <si>
    <t>BluePeak Software</t>
  </si>
  <si>
    <t>Licenses</t>
  </si>
  <si>
    <t>Quality &amp; Testing</t>
  </si>
  <si>
    <t>Testing</t>
  </si>
  <si>
    <t>Commissioning &amp; QA</t>
  </si>
  <si>
    <t>Harbor QA Partners</t>
  </si>
  <si>
    <t>Training &amp; Change</t>
  </si>
  <si>
    <t>Training</t>
  </si>
  <si>
    <t>Indirect</t>
  </si>
  <si>
    <t>Supervisor training program</t>
  </si>
  <si>
    <t>Crestline Learning Co.</t>
  </si>
  <si>
    <t>Sessions</t>
  </si>
  <si>
    <t>Deployment</t>
  </si>
  <si>
    <t>Travel</t>
  </si>
  <si>
    <t>Go-live travel &amp; lodging</t>
  </si>
  <si>
    <t>Various</t>
  </si>
  <si>
    <t>Lot</t>
  </si>
  <si>
    <t>Post Go-Live</t>
  </si>
  <si>
    <t>Support</t>
  </si>
  <si>
    <t>Vendor</t>
  </si>
  <si>
    <t>Hypercare support</t>
  </si>
  <si>
    <t>VectorOps Advisory</t>
  </si>
  <si>
    <t>Weeks</t>
  </si>
  <si>
    <t>Project Controls</t>
  </si>
  <si>
    <t>Admin Overhead</t>
  </si>
  <si>
    <t>Permits, signage &amp; insurance</t>
  </si>
  <si>
    <t>Civic Compliance Bureau</t>
  </si>
  <si>
    <t>AUTOMATED CATEGORY SUMMARY</t>
  </si>
  <si>
    <t>Type</t>
  </si>
  <si>
    <t>Taxable Total</t>
  </si>
  <si>
    <t>Non-Taxable Total</t>
  </si>
  <si>
    <t>HOW TO USE THIS PROJECT COST ESTIMATE TEMPLATE</t>
  </si>
  <si>
    <t>Designed by a Senior Project Manager perspective for realistic planning, governance, and executive review</t>
  </si>
  <si>
    <t>Step</t>
  </si>
  <si>
    <t>What to do</t>
  </si>
  <si>
    <t>Why it matters</t>
  </si>
  <si>
    <t>Update the project profile on the Data Entry sheet (name, company, client, PM, location, date, tax, contingency).</t>
  </si>
  <si>
    <t>These assumptions flow into the main estimate and establish the financial context.</t>
  </si>
  <si>
    <t>Review or replace the hypothetical line items in rows 14–200 on the Data Entry sheet.</t>
  </si>
  <si>
    <t>Each line item represents a realistic cost driver tied to scope, workstream, and delivery method.</t>
  </si>
  <si>
    <t>Enter Qty and Unit Rate for each cost item. Base Cost, Contingency, Tax, and Total calculate automatically.</t>
  </si>
  <si>
    <t>This reduces manual errors and keeps the estimate auditable.</t>
  </si>
  <si>
    <t>Use the drop-down fields for Cost Category, Cost Type, Unit, and Taxable?.</t>
  </si>
  <si>
    <t>Standardized classifications make reporting cleaner and executive summaries more reliable.</t>
  </si>
  <si>
    <t>Go to Main Estimate to review KPIs, cost breakdown structure, major cost drivers, and charts.</t>
  </si>
  <si>
    <t>This sheet is intended for stakeholder review, approvals, and budget discussions.</t>
  </si>
  <si>
    <t>Tailor contingency based on project uncertainty, design maturity, procurement risk, and schedule complexity.</t>
  </si>
  <si>
    <t>High-risk projects should carry stronger reserves than routine repeatable work.</t>
  </si>
  <si>
    <t>Document assumptions, exclusions, and pricing validity before circulating the estimate.</t>
  </si>
  <si>
    <t>A strong estimate is not only numeric—it clearly explains its basis.</t>
  </si>
  <si>
    <t>Capture Prepared By, Reviewed By, Approved By, and Approval Date before baseline sign-off.</t>
  </si>
  <si>
    <t>This supports governance and creates a formal reference point for later cost control.</t>
  </si>
  <si>
    <t>COLOR &amp; USAGE LEGEND</t>
  </si>
  <si>
    <t>Blue Font Input</t>
  </si>
  <si>
    <t>Cells intended for user edits or assumptions</t>
  </si>
  <si>
    <t>Dark Blue Header</t>
  </si>
  <si>
    <t>Primary navigation, branding, and executive header sections</t>
  </si>
  <si>
    <t>Green Sections</t>
  </si>
  <si>
    <t>Operational categories, summaries, and instructional areas</t>
  </si>
  <si>
    <t>Orange Sections</t>
  </si>
  <si>
    <t>Assumptions, governance, and caution/review areas</t>
  </si>
  <si>
    <t>Red Sections</t>
  </si>
  <si>
    <t>Critical review zones such as top cost drivers or key flags</t>
  </si>
  <si>
    <t>Gold Highlights</t>
  </si>
  <si>
    <t>High-value items or fields that deserve management attention</t>
  </si>
  <si>
    <t>WHAT THIS TEMPLATE EXPLAINS</t>
  </si>
  <si>
    <t>•</t>
  </si>
  <si>
    <t>Project information and estimate controls</t>
  </si>
  <si>
    <t>Cost breakdown structure by category and workstream</t>
  </si>
  <si>
    <t>Labor, material, equipment, vendor, direct, and indirect costs</t>
  </si>
  <si>
    <t>Risk-based contingency reserve and tax treatment</t>
  </si>
  <si>
    <t>Major cost drivers, executive summary KPIs, and approval workflow</t>
  </si>
  <si>
    <t xml:space="preserve">PROJECT COST ESTIMATE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</si>
</sst>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dd\-mmm\-yyyy"/>
    <numFmt numFmtId="169" formatCode="0.0%"/>
    <numFmt numFmtId="170" formatCode="\$#,##0_);[Red]&quot;($&quot;#,##0\)"/>
  </numFmts>
  <fonts count="19" x14ac:knownFonts="1">
    <font>
      <sz val="11"/>
      <color theme="1"/>
      <name val="Calibri"/>
      <family val="2"/>
    </font>
    <font>
      <sz val="10"/>
      <name val="Arial"/>
    </font>
    <font>
      <sz val="11"/>
      <color theme="1"/>
      <name val="Arial"/>
      <family val="2"/>
    </font>
    <font>
      <b/>
      <sz val="28"/>
      <color rgb="FFFFFFFF"/>
      <name val="Times New Roman"/>
      <family val="1"/>
    </font>
    <font>
      <i/>
      <sz val="11"/>
      <color rgb="FFFFFFFF"/>
      <name val="Arial"/>
      <family val="2"/>
    </font>
    <font>
      <b/>
      <sz val="11"/>
      <color rgb="FFFFFFFF"/>
      <name val="Arial"/>
      <family val="2"/>
    </font>
    <font>
      <b/>
      <sz val="16"/>
      <color rgb="FFFFFFFF"/>
      <name val="Arial"/>
      <family val="2"/>
    </font>
    <font>
      <b/>
      <sz val="22"/>
      <color rgb="FF000C7B"/>
      <name val="Arial"/>
      <family val="2"/>
    </font>
    <font>
      <b/>
      <sz val="20"/>
      <color rgb="FF000C7B"/>
      <name val="Arial"/>
      <family val="2"/>
    </font>
    <font>
      <b/>
      <sz val="11"/>
      <color rgb="FF000C7B"/>
      <name val="Arial"/>
      <family val="2"/>
    </font>
    <font>
      <b/>
      <sz val="24"/>
      <color rgb="FFFFFFFF"/>
      <name val="Times New Roman"/>
      <family val="1"/>
    </font>
    <font>
      <sz val="11"/>
      <color rgb="FF000000"/>
      <name val="Arial"/>
      <family val="2"/>
    </font>
    <font>
      <i/>
      <sz val="11"/>
      <color rgb="FF000C7B"/>
      <name val="Arial"/>
      <family val="2"/>
    </font>
    <font>
      <sz val="11"/>
      <color rgb="FF5E60CE"/>
      <name val="Arial"/>
      <family val="2"/>
    </font>
    <font>
      <sz val="11"/>
      <color rgb="FF1477C4"/>
      <name val="Arial"/>
      <family val="2"/>
    </font>
    <font>
      <b/>
      <sz val="26"/>
      <color rgb="FFFFFFFF"/>
      <name val="Times New Roman"/>
      <family val="1"/>
    </font>
    <font>
      <sz val="11"/>
      <color rgb="FFFFFFFF"/>
      <name val="Calibri"/>
      <family val="2"/>
    </font>
    <font>
      <sz val="11"/>
      <color rgb="FF000C7B"/>
      <name val="Calibri"/>
      <family val="2"/>
    </font>
    <font>
      <b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0C7B"/>
      </patternFill>
    </fill>
    <fill>
      <patternFill patternType="solid">
        <fgColor rgb="FF1477C4"/>
      </patternFill>
    </fill>
    <fill>
      <patternFill patternType="solid">
        <fgColor rgb="FF5E60CE"/>
      </patternFill>
    </fill>
    <fill>
      <patternFill patternType="solid">
        <fgColor rgb="FF7A6FF0"/>
      </patternFill>
    </fill>
    <fill>
      <patternFill patternType="solid">
        <fgColor rgb="FF35B5A0"/>
      </patternFill>
    </fill>
    <fill>
      <patternFill patternType="solid">
        <fgColor rgb="FFF4F8FF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7" fontId="1" fillId="0" borderId="0"/>
    <xf numFmtId="165" fontId="1" fillId="0" borderId="0"/>
    <xf numFmtId="166" fontId="1" fillId="0" borderId="0"/>
    <xf numFmtId="164" fontId="1" fillId="0" borderId="0"/>
    <xf numFmtId="9" fontId="1" fillId="0" borderId="0"/>
  </cellStyleXfs>
  <cellXfs count="84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0" fillId="2" borderId="0" xfId="0" applyFill="1"/>
    <xf numFmtId="0" fontId="5" fillId="5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168" fontId="11" fillId="2" borderId="1" xfId="0" applyNumberFormat="1" applyFont="1" applyFill="1" applyBorder="1" applyAlignment="1">
      <alignment vertical="center" wrapText="1"/>
    </xf>
    <xf numFmtId="169" fontId="11" fillId="2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wrapText="1"/>
    </xf>
    <xf numFmtId="170" fontId="11" fillId="2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vertical="center"/>
    </xf>
    <xf numFmtId="0" fontId="9" fillId="8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vertical="center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8" fillId="2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3" fontId="14" fillId="2" borderId="1" xfId="0" applyNumberFormat="1" applyFont="1" applyFill="1" applyBorder="1" applyAlignment="1">
      <alignment vertical="center" wrapText="1"/>
    </xf>
    <xf numFmtId="170" fontId="14" fillId="2" borderId="1" xfId="0" applyNumberFormat="1" applyFont="1" applyFill="1" applyBorder="1" applyAlignment="1">
      <alignment vertical="center" wrapText="1"/>
    </xf>
    <xf numFmtId="169" fontId="14" fillId="2" borderId="1" xfId="0" applyNumberFormat="1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 wrapText="1"/>
    </xf>
    <xf numFmtId="170" fontId="5" fillId="6" borderId="1" xfId="0" applyNumberFormat="1" applyFont="1" applyFill="1" applyBorder="1" applyAlignment="1">
      <alignment vertical="center" wrapText="1"/>
    </xf>
    <xf numFmtId="169" fontId="5" fillId="6" borderId="1" xfId="0" applyNumberFormat="1" applyFont="1" applyFill="1" applyBorder="1" applyAlignment="1">
      <alignment vertical="center" wrapText="1"/>
    </xf>
    <xf numFmtId="168" fontId="11" fillId="2" borderId="1" xfId="0" applyNumberFormat="1" applyFont="1" applyFill="1" applyBorder="1" applyAlignment="1">
      <alignment horizontal="right" vertical="center" wrapText="1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0" fontId="16" fillId="3" borderId="5" xfId="0" applyFont="1" applyFill="1" applyBorder="1" applyAlignment="1">
      <alignment wrapText="1"/>
    </xf>
    <xf numFmtId="0" fontId="16" fillId="3" borderId="6" xfId="0" applyFont="1" applyFill="1" applyBorder="1" applyAlignment="1">
      <alignment wrapText="1"/>
    </xf>
    <xf numFmtId="0" fontId="6" fillId="5" borderId="1" xfId="0" applyFont="1" applyFill="1" applyBorder="1" applyAlignment="1">
      <alignment horizontal="center" wrapText="1"/>
    </xf>
    <xf numFmtId="0" fontId="16" fillId="5" borderId="6" xfId="0" applyFont="1" applyFill="1" applyBorder="1" applyAlignment="1">
      <alignment wrapText="1"/>
    </xf>
    <xf numFmtId="170" fontId="8" fillId="2" borderId="1" xfId="0" applyNumberFormat="1" applyFont="1" applyFill="1" applyBorder="1" applyAlignment="1">
      <alignment horizontal="center" vertical="center" wrapText="1"/>
    </xf>
    <xf numFmtId="0" fontId="0" fillId="2" borderId="4" xfId="0" applyFill="1" applyBorder="1" applyAlignment="1">
      <alignment wrapText="1"/>
    </xf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170" fontId="7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5" fillId="4" borderId="1" xfId="0" applyFont="1" applyFill="1" applyBorder="1" applyAlignment="1">
      <alignment vertical="center" wrapText="1"/>
    </xf>
    <xf numFmtId="0" fontId="16" fillId="4" borderId="5" xfId="0" applyFont="1" applyFill="1" applyBorder="1" applyAlignment="1">
      <alignment wrapText="1"/>
    </xf>
    <xf numFmtId="0" fontId="16" fillId="4" borderId="6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wrapText="1"/>
    </xf>
    <xf numFmtId="0" fontId="16" fillId="7" borderId="6" xfId="0" applyFont="1" applyFill="1" applyBorder="1" applyAlignment="1">
      <alignment wrapText="1"/>
    </xf>
    <xf numFmtId="0" fontId="5" fillId="3" borderId="1" xfId="0" applyFont="1" applyFill="1" applyBorder="1" applyAlignment="1">
      <alignment vertical="center" wrapText="1"/>
    </xf>
    <xf numFmtId="0" fontId="6" fillId="6" borderId="1" xfId="0" applyFont="1" applyFill="1" applyBorder="1" applyAlignment="1">
      <alignment horizontal="center" wrapText="1"/>
    </xf>
    <xf numFmtId="0" fontId="16" fillId="6" borderId="6" xfId="0" applyFont="1" applyFill="1" applyBorder="1" applyAlignment="1">
      <alignment wrapText="1"/>
    </xf>
    <xf numFmtId="0" fontId="6" fillId="7" borderId="1" xfId="0" applyFont="1" applyFill="1" applyBorder="1" applyAlignment="1">
      <alignment horizontal="center" wrapText="1"/>
    </xf>
    <xf numFmtId="0" fontId="5" fillId="7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8" borderId="1" xfId="0" applyFont="1" applyFill="1" applyBorder="1" applyAlignment="1">
      <alignment vertical="center" wrapText="1"/>
    </xf>
    <xf numFmtId="0" fontId="17" fillId="8" borderId="3" xfId="0" applyFont="1" applyFill="1" applyBorder="1" applyAlignment="1">
      <alignment wrapText="1"/>
    </xf>
    <xf numFmtId="0" fontId="17" fillId="8" borderId="4" xfId="0" applyFont="1" applyFill="1" applyBorder="1" applyAlignment="1">
      <alignment wrapText="1"/>
    </xf>
    <xf numFmtId="0" fontId="17" fillId="8" borderId="7" xfId="0" applyFont="1" applyFill="1" applyBorder="1" applyAlignment="1">
      <alignment wrapText="1"/>
    </xf>
    <xf numFmtId="0" fontId="17" fillId="8" borderId="0" xfId="0" applyFont="1" applyFill="1" applyAlignment="1">
      <alignment wrapText="1"/>
    </xf>
    <xf numFmtId="0" fontId="17" fillId="8" borderId="8" xfId="0" applyFont="1" applyFill="1" applyBorder="1" applyAlignment="1">
      <alignment wrapText="1"/>
    </xf>
    <xf numFmtId="0" fontId="17" fillId="8" borderId="9" xfId="0" applyFont="1" applyFill="1" applyBorder="1" applyAlignment="1">
      <alignment wrapText="1"/>
    </xf>
    <xf numFmtId="0" fontId="17" fillId="8" borderId="11" xfId="0" applyFont="1" applyFill="1" applyBorder="1" applyAlignment="1">
      <alignment wrapText="1"/>
    </xf>
    <xf numFmtId="0" fontId="17" fillId="8" borderId="10" xfId="0" applyFont="1" applyFill="1" applyBorder="1" applyAlignment="1">
      <alignment wrapText="1"/>
    </xf>
    <xf numFmtId="169" fontId="13" fillId="2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168" fontId="11" fillId="2" borderId="1" xfId="0" applyNumberFormat="1" applyFont="1" applyFill="1" applyBorder="1" applyAlignment="1">
      <alignment vertical="center" wrapText="1"/>
    </xf>
    <xf numFmtId="3" fontId="13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0" fillId="2" borderId="6" xfId="0" applyFill="1" applyBorder="1"/>
    <xf numFmtId="0" fontId="5" fillId="4" borderId="1" xfId="0" applyFont="1" applyFill="1" applyBorder="1" applyAlignment="1">
      <alignment vertical="center"/>
    </xf>
    <xf numFmtId="0" fontId="16" fillId="4" borderId="5" xfId="0" applyFont="1" applyFill="1" applyBorder="1"/>
    <xf numFmtId="0" fontId="16" fillId="4" borderId="6" xfId="0" applyFont="1" applyFill="1" applyBorder="1"/>
    <xf numFmtId="0" fontId="15" fillId="3" borderId="1" xfId="0" applyFont="1" applyFill="1" applyBorder="1" applyAlignment="1">
      <alignment horizontal="center" vertical="center"/>
    </xf>
    <xf numFmtId="0" fontId="16" fillId="3" borderId="5" xfId="0" applyFont="1" applyFill="1" applyBorder="1"/>
    <xf numFmtId="0" fontId="16" fillId="3" borderId="6" xfId="0" applyFont="1" applyFill="1" applyBorder="1"/>
    <xf numFmtId="0" fontId="5" fillId="6" borderId="1" xfId="0" applyFont="1" applyFill="1" applyBorder="1" applyAlignment="1">
      <alignment vertical="center"/>
    </xf>
    <xf numFmtId="0" fontId="16" fillId="6" borderId="5" xfId="0" applyFont="1" applyFill="1" applyBorder="1"/>
    <xf numFmtId="0" fontId="16" fillId="6" borderId="6" xfId="0" applyFont="1" applyFill="1" applyBorder="1"/>
    <xf numFmtId="0" fontId="4" fillId="4" borderId="1" xfId="0" applyFont="1" applyFill="1" applyBorder="1" applyAlignment="1">
      <alignment horizontal="center" vertical="center"/>
    </xf>
  </cellXfs>
  <cellStyles count="6">
    <cellStyle name="Comma" xfId="1" xr:uid="{00000000-0005-0000-0000-000001000000}"/>
    <cellStyle name="Comma [0]" xfId="2" xr:uid="{00000000-0005-0000-0000-000002000000}"/>
    <cellStyle name="Currency" xfId="3" xr:uid="{00000000-0005-0000-0000-000003000000}"/>
    <cellStyle name="Currency [0]" xfId="4" xr:uid="{00000000-0005-0000-0000-000004000000}"/>
    <cellStyle name="Normal" xfId="0" builtinId="0"/>
    <cellStyle name="Percent" xfId="5" xr:uid="{00000000-0005-0000-0000-000005000000}"/>
  </cellStyles>
  <dxfs count="20"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alignment textRotation="0" wrapText="1" indent="0" justifyLastLine="0" shrinkToFit="0" readingOrder="0"/>
    </dxf>
    <dxf>
      <fill>
        <patternFill>
          <bgColor rgb="FFFFF2CC"/>
        </patternFill>
      </fill>
    </dxf>
    <dxf>
      <fill>
        <patternFill>
          <bgColor rgb="FFFDE9E7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C7B"/>
      <rgbColor rgb="FF808000"/>
      <rgbColor rgb="FF800080"/>
      <rgbColor rgb="FF008080"/>
      <rgbColor rgb="FFC0C0C0"/>
      <rgbColor rgb="FF878787"/>
      <rgbColor rgb="FF7A6FF0"/>
      <rgbColor rgb="FFC0504D"/>
      <rgbColor rgb="FFFFF2CC"/>
      <rgbColor rgb="FFF4F8FF"/>
      <rgbColor rgb="FF660066"/>
      <rgbColor rgb="FFFF8080"/>
      <rgbColor rgb="FF1477C4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DE9E7"/>
      <rgbColor rgb="FF99CCFF"/>
      <rgbColor rgb="FFFF99CC"/>
      <rgbColor rgb="FFCC99FF"/>
      <rgbColor rgb="FFFFCC99"/>
      <rgbColor rgb="FF4F81BD"/>
      <rgbColor rgb="FF35B5A0"/>
      <rgbColor rgb="FF99CC00"/>
      <rgbColor rgb="FFFFCC00"/>
      <rgbColor rgb="FFFF9900"/>
      <rgbColor rgb="FFED7D31"/>
      <rgbColor rgb="FF5E60CE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6603bd1fa80d4697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GB" sz="1800" b="1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Cost by Type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1477C4"/>
            </a:solidFill>
            <a:ln w="0">
              <a:noFill/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anchorCtr="1"/>
              <a:lstStyle/>
              <a:p>
                <a:pPr>
                  <a:defRPr sz="1000" b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n-US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'Data Entry'!$A$28:$A$31</c:f>
              <c:strCache>
                <c:ptCount val="4"/>
                <c:pt idx="0">
                  <c:v>Labor</c:v>
                </c:pt>
                <c:pt idx="1">
                  <c:v>Direct</c:v>
                </c:pt>
                <c:pt idx="2">
                  <c:v>Indirect</c:v>
                </c:pt>
                <c:pt idx="3">
                  <c:v>Vendor</c:v>
                </c:pt>
              </c:strCache>
            </c:strRef>
          </c:cat>
          <c:val>
            <c:numRef>
              <c:f>'Data Entry'!$E$28:$E$31</c:f>
              <c:numCache>
                <c:formatCode>\$#,##0_);[Red]"($"#,##0\)</c:formatCode>
                <c:ptCount val="4"/>
                <c:pt idx="0">
                  <c:v>42231</c:v>
                </c:pt>
                <c:pt idx="1">
                  <c:v>114114.44375000001</c:v>
                </c:pt>
                <c:pt idx="2">
                  <c:v>18229.3</c:v>
                </c:pt>
                <c:pt idx="3">
                  <c:v>7956.375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17-4766-8730-1E17727DF3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</a:ln>
        </c:spPr>
        <c:txPr>
          <a:bodyPr anchorCtr="1"/>
          <a:lstStyle/>
          <a:p>
            <a:pPr>
              <a:defRPr sz="1000" b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672768"/>
        <c:crosses val="autoZero"/>
        <c:auto val="1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prstDash val="solid"/>
            </a:ln>
          </c:spPr>
        </c:majorGridlines>
        <c:numFmt formatCode="\$#,##0_);[Red]&quot;($&quot;#,##0\)" sourceLinked="0"/>
        <c:majorTickMark val="none"/>
        <c:minorTickMark val="none"/>
        <c:tickLblPos val="nextTo"/>
        <c:spPr>
          <a:ln w="9360">
            <a:solidFill>
              <a:srgbClr val="878787"/>
            </a:solidFill>
            <a:prstDash val="solid"/>
          </a:ln>
        </c:spPr>
        <c:txPr>
          <a:bodyPr anchorCtr="1"/>
          <a:lstStyle/>
          <a:p>
            <a:pPr>
              <a:defRPr sz="1000" b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8650112"/>
        <c:crosses val="autoZero"/>
        <c:crossBetween val="between"/>
      </c:valAx>
    </c:plotArea>
    <c:legend>
      <c:legendPos val="r"/>
      <c:overlay val="0"/>
      <c:spPr>
        <a:noFill/>
        <a:ln w="0">
          <a:noFill/>
          <a:prstDash val="solid"/>
        </a:ln>
      </c:spPr>
      <c:txPr>
        <a:bodyPr anchorCtr="1"/>
        <a:lstStyle/>
        <a:p>
          <a:pPr>
            <a:defRPr sz="1000" b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1"/>
  <c:style val="2"/>
  <c:chart>
    <c:title>
      <c:tx>
        <c:rich>
          <a:bodyPr/>
          <a:lstStyle/>
          <a:p>
            <a:r>
              <a:rPr lang="en-GB" sz="1800" b="1">
                <a:solidFill>
                  <a:srgbClr val="000000"/>
                </a:solidFill>
                <a:latin typeface="Calibri"/>
                <a:ea typeface="Calibri"/>
                <a:cs typeface="Calibri"/>
              </a:rPr>
              <a:t>Taxable vs Non-Taxable Cost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spPr>
            <a:solidFill>
              <a:srgbClr val="4F81BD"/>
            </a:solidFill>
            <a:ln w="0">
              <a:noFill/>
              <a:prstDash val="solid"/>
            </a:ln>
          </c:spPr>
          <c:dPt>
            <c:idx val="0"/>
            <c:bubble3D val="0"/>
            <c:spPr>
              <a:solidFill>
                <a:srgbClr val="35B5A0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C2-4B09-AC46-67BC4550E772}"/>
              </c:ext>
            </c:extLst>
          </c:dPt>
          <c:dPt>
            <c:idx val="1"/>
            <c:bubble3D val="0"/>
            <c:spPr>
              <a:solidFill>
                <a:srgbClr val="7A6FF0"/>
              </a:solidFill>
              <a:ln w="0">
                <a:noFill/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05C2-4B09-AC46-67BC4550E77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anchorCtr="1"/>
              <a:lstStyle/>
              <a:p>
                <a:pPr>
                  <a:defRPr sz="1000" b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1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'Data Entry'!$H$27:$H$28</c:f>
              <c:strCache>
                <c:ptCount val="2"/>
                <c:pt idx="0">
                  <c:v>Taxable Total</c:v>
                </c:pt>
                <c:pt idx="1">
                  <c:v>Non-Taxable Total</c:v>
                </c:pt>
              </c:strCache>
            </c:strRef>
          </c:cat>
          <c:val>
            <c:numRef>
              <c:f>'Data Entry'!$I$27:$I$28</c:f>
              <c:numCache>
                <c:formatCode>General</c:formatCode>
                <c:ptCount val="2"/>
                <c:pt idx="0">
                  <c:v>140300.11874999999</c:v>
                </c:pt>
                <c:pt idx="1">
                  <c:v>42231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C2-4B09-AC46-67BC4550E7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overlay val="0"/>
      <c:spPr>
        <a:noFill/>
        <a:ln w="0">
          <a:noFill/>
          <a:prstDash val="solid"/>
        </a:ln>
      </c:spPr>
      <c:txPr>
        <a:bodyPr anchorCtr="1"/>
        <a:lstStyle/>
        <a:p>
          <a:pPr>
            <a:defRPr sz="1000" b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prstDash val="solid"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52200</xdr:colOff>
      <xdr:row>19</xdr:row>
      <xdr:rowOff>39240</xdr:rowOff>
    </xdr:from>
    <xdr:to>
      <xdr:col>14</xdr:col>
      <xdr:colOff>153000</xdr:colOff>
      <xdr:row>24</xdr:row>
      <xdr:rowOff>82440</xdr:rowOff>
    </xdr:to>
    <xdr:graphicFrame macro="">
      <xdr:nvGraphicFramePr>
        <xdr:cNvPr id="2" name="Char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52200</xdr:colOff>
      <xdr:row>24</xdr:row>
      <xdr:rowOff>156600</xdr:rowOff>
    </xdr:from>
    <xdr:to>
      <xdr:col>10</xdr:col>
      <xdr:colOff>429840</xdr:colOff>
      <xdr:row>39</xdr:row>
      <xdr:rowOff>108000</xdr:rowOff>
    </xdr:to>
    <xdr:graphicFrame macro="">
      <xdr:nvGraphicFramePr>
        <xdr:cNvPr id="3" name="Char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114300</xdr:colOff>
      <xdr:row>49</xdr:row>
      <xdr:rowOff>28575</xdr:rowOff>
    </xdr:to>
    <xdr:sp macro="" textlink="">
      <xdr:nvSpPr>
        <xdr:cNvPr id="2051" name="Text Box 3" hidden="1">
          <a:extLst>
            <a:ext uri="{FF2B5EF4-FFF2-40B4-BE49-F238E27FC236}">
              <a16:creationId xmlns:a16="http://schemas.microsoft.com/office/drawing/2014/main" id="{4B470CB0-9AA7-5F4B-CD86-FC3F0EC072DB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6</xdr:col>
      <xdr:colOff>114300</xdr:colOff>
      <xdr:row>49</xdr:row>
      <xdr:rowOff>28575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E40C486D-2799-4DA3-AF32-0488077C0DD5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6181725" cy="129159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persons/person.xml><?xml version="1.0" encoding="utf-8"?>
<xltc:personList xmlns:xltc="http://schemas.microsoft.com/office/spreadsheetml/2018/threadedcomments">
  <xltc:person displayName="OpenAI" id="{F2F02C82-4F10-8B8B-38B2-F2D3686110AD}"/>
</xltc: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blCosts" displayName="tblCosts" ref="A13:O23" headerRowDxfId="17" dataDxfId="16" totalsRowDxfId="15">
  <autoFilter ref="A13:O23" xr:uid="{00000000-0009-0000-0100-000001000000}"/>
  <tableColumns count="15">
    <tableColumn id="1" xr3:uid="{00000000-0010-0000-0000-000001000000}" name="ID" dataDxfId="14"/>
    <tableColumn id="2" xr3:uid="{00000000-0010-0000-0000-000002000000}" name="Cost Category" dataDxfId="13"/>
    <tableColumn id="3" xr3:uid="{00000000-0010-0000-0000-000003000000}" name="Workstream" dataDxfId="12"/>
    <tableColumn id="4" xr3:uid="{00000000-0010-0000-0000-000004000000}" name="Cost Type" dataDxfId="11"/>
    <tableColumn id="5" xr3:uid="{00000000-0010-0000-0000-000005000000}" name="Cost Item" dataDxfId="10"/>
    <tableColumn id="6" xr3:uid="{00000000-0010-0000-0000-000006000000}" name="Vendor / Resource" dataDxfId="9"/>
    <tableColumn id="7" xr3:uid="{00000000-0010-0000-0000-000007000000}" name="Qty" dataDxfId="8"/>
    <tableColumn id="8" xr3:uid="{00000000-0010-0000-0000-000008000000}" name="Unit" dataDxfId="7"/>
    <tableColumn id="9" xr3:uid="{00000000-0010-0000-0000-000009000000}" name="Unit Rate" dataDxfId="6"/>
    <tableColumn id="10" xr3:uid="{00000000-0010-0000-0000-00000A000000}" name="Base Cost" dataDxfId="5"/>
    <tableColumn id="11" xr3:uid="{00000000-0010-0000-0000-00000B000000}" name="Risk %" dataDxfId="4"/>
    <tableColumn id="12" xr3:uid="{00000000-0010-0000-0000-00000C000000}" name="Contingency $" dataDxfId="3"/>
    <tableColumn id="13" xr3:uid="{00000000-0010-0000-0000-00000D000000}" name="Taxable?" dataDxfId="2"/>
    <tableColumn id="14" xr3:uid="{00000000-0010-0000-0000-00000E000000}" name="Tax $" dataDxfId="1"/>
    <tableColumn id="15" xr3:uid="{00000000-0010-0000-0000-00000F000000}" name="Total Cost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0C7B"/>
  </sheetPr>
  <dimension ref="A1:L33"/>
  <sheetViews>
    <sheetView showGridLines="0" tabSelected="1" workbookViewId="0">
      <selection activeCell="D35" sqref="D35"/>
    </sheetView>
  </sheetViews>
  <sheetFormatPr defaultColWidth="8.7109375" defaultRowHeight="14.25" x14ac:dyDescent="0.2"/>
  <cols>
    <col min="1" max="1" width="21.28515625" style="1" customWidth="1"/>
    <col min="2" max="2" width="29.28515625" style="1" customWidth="1"/>
    <col min="3" max="3" width="11.42578125" style="1" customWidth="1"/>
    <col min="4" max="4" width="13.85546875" style="1" customWidth="1"/>
    <col min="5" max="5" width="9.140625" style="1" customWidth="1"/>
    <col min="6" max="6" width="10" style="1" customWidth="1"/>
    <col min="7" max="7" width="19.28515625" style="1" customWidth="1"/>
    <col min="8" max="8" width="12.7109375" style="1" customWidth="1"/>
    <col min="9" max="9" width="23.85546875" style="1" customWidth="1"/>
    <col min="10" max="10" width="16.85546875" style="1" customWidth="1"/>
    <col min="11" max="11" width="9.140625" style="1" customWidth="1"/>
    <col min="12" max="12" width="11.140625" style="1" customWidth="1"/>
    <col min="13" max="13" width="8.7109375" style="1" customWidth="1"/>
    <col min="14" max="16384" width="8.7109375" style="1"/>
  </cols>
  <sheetData>
    <row r="1" spans="1:12" s="19" customFormat="1" ht="32.25" customHeight="1" x14ac:dyDescent="0.25">
      <c r="A1" s="33" t="s">
        <v>177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2" s="19" customFormat="1" ht="15" x14ac:dyDescent="0.25">
      <c r="A2" s="47" t="s">
        <v>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</row>
    <row r="3" spans="1:12" s="19" customFormat="1" ht="15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s="19" customFormat="1" ht="28.5" x14ac:dyDescent="0.25">
      <c r="A4" s="4" t="s">
        <v>1</v>
      </c>
      <c r="B4" s="5" t="str">
        <f>'Data Entry'!B2</f>
        <v>Apollo Nexus Distribution Center</v>
      </c>
      <c r="C4" s="20"/>
      <c r="D4" s="20"/>
      <c r="E4" s="20"/>
      <c r="F4" s="20"/>
      <c r="G4" s="4" t="s">
        <v>2</v>
      </c>
      <c r="H4" s="6" t="str">
        <f>'Data Entry'!B7</f>
        <v>28-Mar-2026</v>
      </c>
      <c r="I4" s="20"/>
      <c r="J4" s="20"/>
      <c r="K4" s="20"/>
      <c r="L4" s="20"/>
    </row>
    <row r="5" spans="1:12" s="19" customFormat="1" ht="28.5" x14ac:dyDescent="0.25">
      <c r="A5" s="4" t="s">
        <v>3</v>
      </c>
      <c r="B5" s="5" t="str">
        <f>'Data Entry'!B3</f>
        <v>Northwind Urban Systems Ltd.</v>
      </c>
      <c r="C5" s="20"/>
      <c r="D5" s="20"/>
      <c r="E5" s="20"/>
      <c r="F5" s="20"/>
      <c r="G5" s="4" t="s">
        <v>4</v>
      </c>
      <c r="H5" s="5" t="str">
        <f>'Data Entry'!B8</f>
        <v>USD</v>
      </c>
      <c r="I5" s="20"/>
      <c r="J5" s="20"/>
      <c r="K5" s="20"/>
      <c r="L5" s="20"/>
    </row>
    <row r="6" spans="1:12" s="19" customFormat="1" ht="15" x14ac:dyDescent="0.25">
      <c r="A6" s="4" t="s">
        <v>5</v>
      </c>
      <c r="B6" s="5" t="str">
        <f>'Data Entry'!B4</f>
        <v>Summit Retail Group</v>
      </c>
      <c r="C6" s="20"/>
      <c r="D6" s="20"/>
      <c r="E6" s="20"/>
      <c r="F6" s="20"/>
      <c r="G6" s="4" t="s">
        <v>6</v>
      </c>
      <c r="H6" s="7">
        <f>'Data Entry'!B9</f>
        <v>8.2500000000000004E-2</v>
      </c>
      <c r="I6" s="20"/>
      <c r="J6" s="20"/>
      <c r="K6" s="20"/>
      <c r="L6" s="20"/>
    </row>
    <row r="7" spans="1:12" s="19" customFormat="1" ht="15" x14ac:dyDescent="0.25">
      <c r="A7" s="4" t="s">
        <v>7</v>
      </c>
      <c r="B7" s="5" t="str">
        <f>'Data Entry'!B5</f>
        <v>Avery Bennett, PMP</v>
      </c>
      <c r="C7" s="20"/>
      <c r="D7" s="20"/>
      <c r="E7" s="20"/>
      <c r="F7" s="20"/>
      <c r="G7" s="4" t="s">
        <v>8</v>
      </c>
      <c r="H7" s="7">
        <f>'Data Entry'!B10</f>
        <v>7.4999999999999997E-2</v>
      </c>
      <c r="I7" s="20"/>
      <c r="J7" s="20"/>
      <c r="K7" s="20"/>
      <c r="L7" s="20"/>
    </row>
    <row r="8" spans="1:12" s="19" customFormat="1" ht="15" x14ac:dyDescent="0.25">
      <c r="A8" s="4" t="s">
        <v>9</v>
      </c>
      <c r="B8" s="5" t="str">
        <f>'Data Entry'!B6</f>
        <v>Austin, Texas</v>
      </c>
      <c r="C8" s="20"/>
      <c r="D8" s="20"/>
      <c r="E8" s="20"/>
      <c r="F8" s="20"/>
      <c r="G8" s="4" t="s">
        <v>10</v>
      </c>
      <c r="H8" s="8">
        <f>'Data Entry'!B11</f>
        <v>12</v>
      </c>
      <c r="I8" s="20"/>
      <c r="J8" s="20"/>
      <c r="K8" s="20"/>
      <c r="L8" s="20"/>
    </row>
    <row r="9" spans="1:12" s="19" customFormat="1" ht="15" x14ac:dyDescent="0.25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s="19" customFormat="1" ht="15.75" x14ac:dyDescent="0.3">
      <c r="A10" s="36" t="s">
        <v>11</v>
      </c>
      <c r="B10" s="37"/>
      <c r="C10" s="20"/>
      <c r="D10" s="53" t="s">
        <v>12</v>
      </c>
      <c r="E10" s="54"/>
      <c r="F10" s="20"/>
      <c r="G10" s="48" t="s">
        <v>13</v>
      </c>
      <c r="H10" s="46"/>
      <c r="I10" s="20"/>
      <c r="J10" s="55" t="s">
        <v>14</v>
      </c>
      <c r="K10" s="51"/>
      <c r="L10" s="20"/>
    </row>
    <row r="11" spans="1:12" s="19" customFormat="1" ht="15" x14ac:dyDescent="0.25">
      <c r="A11" s="42">
        <f>SUM('Data Entry'!J14:J200)</f>
        <v>162150</v>
      </c>
      <c r="B11" s="39"/>
      <c r="C11" s="20"/>
      <c r="D11" s="38">
        <f>SUM('Data Entry'!L14:L200)</f>
        <v>9688.5</v>
      </c>
      <c r="E11" s="39"/>
      <c r="F11" s="20"/>
      <c r="G11" s="42">
        <f>SUM('Data Entry'!N14:N200)</f>
        <v>10692.61875</v>
      </c>
      <c r="H11" s="39"/>
      <c r="I11" s="20"/>
      <c r="J11" s="42">
        <f>SUM('Data Entry'!O14:O200)</f>
        <v>182531.11874999997</v>
      </c>
      <c r="K11" s="39"/>
      <c r="L11" s="20"/>
    </row>
    <row r="12" spans="1:12" s="19" customFormat="1" ht="15" x14ac:dyDescent="0.25">
      <c r="A12" s="40"/>
      <c r="B12" s="41"/>
      <c r="C12" s="20"/>
      <c r="D12" s="40"/>
      <c r="E12" s="41"/>
      <c r="F12" s="20"/>
      <c r="G12" s="40"/>
      <c r="H12" s="41"/>
      <c r="I12" s="20"/>
      <c r="J12" s="40"/>
      <c r="K12" s="41"/>
      <c r="L12" s="20"/>
    </row>
    <row r="13" spans="1:12" s="19" customFormat="1" ht="15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s="19" customFormat="1" ht="15" x14ac:dyDescent="0.25">
      <c r="A14" s="49" t="s">
        <v>15</v>
      </c>
      <c r="B14" s="50"/>
      <c r="C14" s="50"/>
      <c r="D14" s="50"/>
      <c r="E14" s="50"/>
      <c r="F14" s="50"/>
      <c r="G14" s="50"/>
      <c r="H14" s="51"/>
      <c r="I14" s="52" t="s">
        <v>16</v>
      </c>
      <c r="J14" s="34"/>
      <c r="K14" s="34"/>
      <c r="L14" s="35"/>
    </row>
    <row r="15" spans="1:12" s="19" customFormat="1" ht="15" x14ac:dyDescent="0.25">
      <c r="A15" s="9" t="s">
        <v>17</v>
      </c>
      <c r="B15" s="9" t="s">
        <v>18</v>
      </c>
      <c r="C15" s="9" t="s">
        <v>11</v>
      </c>
      <c r="D15" s="9" t="s">
        <v>12</v>
      </c>
      <c r="E15" s="9" t="s">
        <v>13</v>
      </c>
      <c r="F15" s="9" t="s">
        <v>19</v>
      </c>
      <c r="G15" s="9" t="s">
        <v>20</v>
      </c>
      <c r="H15" s="9" t="s">
        <v>21</v>
      </c>
      <c r="I15" s="21" t="s">
        <v>22</v>
      </c>
      <c r="J15" s="21" t="s">
        <v>23</v>
      </c>
      <c r="K15" s="21" t="s">
        <v>19</v>
      </c>
      <c r="L15" s="21" t="s">
        <v>20</v>
      </c>
    </row>
    <row r="16" spans="1:12" s="19" customFormat="1" ht="42.75" x14ac:dyDescent="0.25">
      <c r="A16" s="5" t="s">
        <v>24</v>
      </c>
      <c r="B16" s="5" t="s">
        <v>25</v>
      </c>
      <c r="C16" s="10">
        <f>SUMIF('Data Entry'!$D$14:$D$200,"Labor",'Data Entry'!$J$14:$J$200)</f>
        <v>39500</v>
      </c>
      <c r="D16" s="10">
        <f>SUMIF('Data Entry'!$D$14:$D$200,"Labor",'Data Entry'!$L$14:$L$200)</f>
        <v>2731</v>
      </c>
      <c r="E16" s="10">
        <f>SUMIF('Data Entry'!$D$14:$D$200,"Labor",'Data Entry'!$N$14:$N$200)</f>
        <v>0</v>
      </c>
      <c r="F16" s="10">
        <f t="shared" ref="F16:F23" si="0">SUM(C16:E16)</f>
        <v>42231</v>
      </c>
      <c r="G16" s="7">
        <f t="shared" ref="G16:G23" si="1">IFERROR(F16/$J$11,0)</f>
        <v>0.23136328911587306</v>
      </c>
      <c r="H16" s="5" t="str">
        <f t="shared" ref="H16:H23" si="2">IF(F16&gt;0,"Included","Review")</f>
        <v>Included</v>
      </c>
      <c r="I16" s="5" t="str">
        <f>'Data Entry'!E15</f>
        <v>Warehouse layout design</v>
      </c>
      <c r="J16" s="5" t="str">
        <f>'Data Entry'!F15</f>
        <v>Mason &amp; Vale Studio</v>
      </c>
      <c r="K16" s="10">
        <f>'Data Entry'!O15</f>
        <v>21384</v>
      </c>
      <c r="L16" s="7">
        <f>IFERROR(K16/$J$11,0)</f>
        <v>0.11715262661205819</v>
      </c>
    </row>
    <row r="17" spans="1:12" s="19" customFormat="1" ht="42.75" x14ac:dyDescent="0.25">
      <c r="A17" s="5" t="s">
        <v>26</v>
      </c>
      <c r="B17" s="5" t="s">
        <v>27</v>
      </c>
      <c r="C17" s="10">
        <f>SUMIF('Data Entry'!$C$14:$C$200,"Materials",'Data Entry'!$J$14:$J$200)</f>
        <v>80000</v>
      </c>
      <c r="D17" s="10">
        <f>SUMIF('Data Entry'!$C$14:$C$200,"Materials",'Data Entry'!$L$14:$L$200)</f>
        <v>4800</v>
      </c>
      <c r="E17" s="10">
        <f>SUMIF('Data Entry'!$C$14:$C$200,"Materials",'Data Entry'!$N$14:$N$200)</f>
        <v>6996</v>
      </c>
      <c r="F17" s="10">
        <f t="shared" si="0"/>
        <v>91796</v>
      </c>
      <c r="G17" s="7">
        <f t="shared" si="1"/>
        <v>0.5029060284549427</v>
      </c>
      <c r="H17" s="5" t="str">
        <f t="shared" si="2"/>
        <v>Included</v>
      </c>
      <c r="I17" s="5" t="str">
        <f>'Data Entry'!E16</f>
        <v>Structural steel package</v>
      </c>
      <c r="J17" s="5" t="str">
        <f>'Data Entry'!F16</f>
        <v>RedRiver Industrial Supply</v>
      </c>
      <c r="K17" s="10">
        <f>'Data Entry'!O16</f>
        <v>91796</v>
      </c>
      <c r="L17" s="7">
        <f>IFERROR(K17/$J$11,0)</f>
        <v>0.5029060284549427</v>
      </c>
    </row>
    <row r="18" spans="1:12" s="19" customFormat="1" ht="42.75" x14ac:dyDescent="0.25">
      <c r="A18" s="5" t="s">
        <v>28</v>
      </c>
      <c r="B18" s="5" t="s">
        <v>29</v>
      </c>
      <c r="C18" s="10">
        <f>SUMIF('Data Entry'!$C$14:$C$200,"Equipment",'Data Entry'!$J$14:$J$200)+SUMIF('Data Entry'!$C$14:$C$200,"Software",'Data Entry'!$J$14:$J$200)</f>
        <v>19650</v>
      </c>
      <c r="D18" s="10">
        <f>SUMIF('Data Entry'!$C$14:$C$200,"Equipment",'Data Entry'!$L$14:$L$200)+SUMIF('Data Entry'!$C$14:$C$200,"Software",'Data Entry'!$L$14:$L$200)</f>
        <v>967.5</v>
      </c>
      <c r="E18" s="10">
        <f>SUMIF('Data Entry'!$C$14:$C$200,"Equipment",'Data Entry'!$N$14:$N$200)+SUMIF('Data Entry'!$C$14:$C$200,"Software",'Data Entry'!$N$14:$N$200)</f>
        <v>1700.9437499999999</v>
      </c>
      <c r="F18" s="10">
        <f t="shared" si="0"/>
        <v>22318.443749999999</v>
      </c>
      <c r="G18" s="7">
        <f t="shared" si="1"/>
        <v>0.12227199341591721</v>
      </c>
      <c r="H18" s="5" t="str">
        <f t="shared" si="2"/>
        <v>Included</v>
      </c>
      <c r="I18" s="5" t="str">
        <f>'Data Entry'!E18</f>
        <v>Warehouse management licenses</v>
      </c>
      <c r="J18" s="5" t="str">
        <f>'Data Entry'!F18</f>
        <v>BluePeak Software</v>
      </c>
      <c r="K18" s="10">
        <f>'Data Entry'!O18</f>
        <v>15888.393749999999</v>
      </c>
      <c r="L18" s="7">
        <f>IFERROR(K18/$J$11,0)</f>
        <v>8.7044849441596947E-2</v>
      </c>
    </row>
    <row r="19" spans="1:12" s="19" customFormat="1" ht="42.75" x14ac:dyDescent="0.25">
      <c r="A19" s="5" t="s">
        <v>30</v>
      </c>
      <c r="B19" s="5" t="s">
        <v>31</v>
      </c>
      <c r="C19" s="10">
        <f>SUMIF('Data Entry'!$D$14:$D$200,"Vendor",'Data Entry'!$J$14:$J$200)</f>
        <v>7000</v>
      </c>
      <c r="D19" s="10">
        <f>SUMIF('Data Entry'!$D$14:$D$200,"Vendor",'Data Entry'!$L$14:$L$200)</f>
        <v>350</v>
      </c>
      <c r="E19" s="10">
        <f>SUMIF('Data Entry'!$D$14:$D$200,"Vendor",'Data Entry'!$N$14:$N$200)</f>
        <v>606.375</v>
      </c>
      <c r="F19" s="10">
        <f t="shared" si="0"/>
        <v>7956.375</v>
      </c>
      <c r="G19" s="7">
        <f t="shared" si="1"/>
        <v>4.3589142796507413E-2</v>
      </c>
      <c r="H19" s="5" t="str">
        <f t="shared" si="2"/>
        <v>Included</v>
      </c>
      <c r="I19" s="5" t="str">
        <f>'Data Entry'!E22</f>
        <v>Hypercare support</v>
      </c>
      <c r="J19" s="5" t="str">
        <f>'Data Entry'!F22</f>
        <v>VectorOps Advisory</v>
      </c>
      <c r="K19" s="10">
        <f>'Data Entry'!O22</f>
        <v>7956.375</v>
      </c>
      <c r="L19" s="7">
        <f>IFERROR(K19/$J$11,0)</f>
        <v>4.3589142796507413E-2</v>
      </c>
    </row>
    <row r="20" spans="1:12" s="19" customFormat="1" ht="28.5" x14ac:dyDescent="0.25">
      <c r="A20" s="5" t="s">
        <v>32</v>
      </c>
      <c r="B20" s="5" t="s">
        <v>33</v>
      </c>
      <c r="C20" s="10">
        <f>SUMIF('Data Entry'!$D$14:$D$200,"Direct",'Data Entry'!$J$14:$J$200)</f>
        <v>99650</v>
      </c>
      <c r="D20" s="10">
        <f>SUMIF('Data Entry'!$D$14:$D$200,"Direct",'Data Entry'!$L$14:$L$200)</f>
        <v>5767.5</v>
      </c>
      <c r="E20" s="10">
        <f>SUMIF('Data Entry'!$D$14:$D$200,"Direct",'Data Entry'!$N$14:$N$200)</f>
        <v>8696.9437500000004</v>
      </c>
      <c r="F20" s="10">
        <f t="shared" si="0"/>
        <v>114114.44375000001</v>
      </c>
      <c r="G20" s="7">
        <f t="shared" si="1"/>
        <v>0.62517802187085991</v>
      </c>
      <c r="H20" s="5" t="str">
        <f t="shared" si="2"/>
        <v>Included</v>
      </c>
      <c r="I20" s="20"/>
      <c r="J20" s="20"/>
      <c r="K20" s="20"/>
      <c r="L20" s="20"/>
    </row>
    <row r="21" spans="1:12" s="19" customFormat="1" ht="42.75" x14ac:dyDescent="0.25">
      <c r="A21" s="5" t="s">
        <v>34</v>
      </c>
      <c r="B21" s="5" t="s">
        <v>35</v>
      </c>
      <c r="C21" s="10">
        <f>SUMIF('Data Entry'!$D$14:$D$200,"Indirect",'Data Entry'!$J$14:$J$200)</f>
        <v>16000</v>
      </c>
      <c r="D21" s="10">
        <f>SUMIF('Data Entry'!$D$14:$D$200,"Indirect",'Data Entry'!$L$14:$L$200)</f>
        <v>840</v>
      </c>
      <c r="E21" s="10">
        <f>SUMIF('Data Entry'!$D$14:$D$200,"Indirect",'Data Entry'!$N$14:$N$200)</f>
        <v>1389.3000000000002</v>
      </c>
      <c r="F21" s="10">
        <f t="shared" si="0"/>
        <v>18229.3</v>
      </c>
      <c r="G21" s="7">
        <f t="shared" si="1"/>
        <v>9.9869546216759836E-2</v>
      </c>
      <c r="H21" s="5" t="str">
        <f t="shared" si="2"/>
        <v>Included</v>
      </c>
      <c r="I21" s="20"/>
      <c r="J21" s="20"/>
      <c r="K21" s="20"/>
      <c r="L21" s="20"/>
    </row>
    <row r="22" spans="1:12" s="19" customFormat="1" ht="42.75" x14ac:dyDescent="0.25">
      <c r="A22" s="5" t="s">
        <v>36</v>
      </c>
      <c r="B22" s="5" t="s">
        <v>37</v>
      </c>
      <c r="C22" s="10">
        <v>0</v>
      </c>
      <c r="D22" s="10">
        <f>SUM('Data Entry'!L14:L200)</f>
        <v>9688.5</v>
      </c>
      <c r="E22" s="10">
        <v>0</v>
      </c>
      <c r="F22" s="10">
        <f t="shared" si="0"/>
        <v>9688.5</v>
      </c>
      <c r="G22" s="7">
        <f t="shared" si="1"/>
        <v>5.3078620600959865E-2</v>
      </c>
      <c r="H22" s="5" t="str">
        <f t="shared" si="2"/>
        <v>Included</v>
      </c>
      <c r="I22" s="20"/>
      <c r="J22" s="20"/>
      <c r="K22" s="20"/>
      <c r="L22" s="20"/>
    </row>
    <row r="23" spans="1:12" s="19" customFormat="1" ht="28.5" x14ac:dyDescent="0.25">
      <c r="A23" s="5" t="s">
        <v>38</v>
      </c>
      <c r="B23" s="5" t="s">
        <v>39</v>
      </c>
      <c r="C23" s="10">
        <v>0</v>
      </c>
      <c r="D23" s="10">
        <v>0</v>
      </c>
      <c r="E23" s="10">
        <f>SUM('Data Entry'!N14:N200)</f>
        <v>10692.61875</v>
      </c>
      <c r="F23" s="10">
        <f t="shared" si="0"/>
        <v>10692.61875</v>
      </c>
      <c r="G23" s="7">
        <f t="shared" si="1"/>
        <v>5.8579703138975044E-2</v>
      </c>
      <c r="H23" s="5" t="str">
        <f t="shared" si="2"/>
        <v>Included</v>
      </c>
      <c r="I23" s="20"/>
      <c r="J23" s="20"/>
      <c r="K23" s="20"/>
      <c r="L23" s="20"/>
    </row>
    <row r="24" spans="1:12" s="19" customFormat="1" ht="1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s="19" customFormat="1" ht="15" x14ac:dyDescent="0.25">
      <c r="A25" s="44" t="s">
        <v>40</v>
      </c>
      <c r="B25" s="45"/>
      <c r="C25" s="45"/>
      <c r="D25" s="45"/>
      <c r="E25" s="45"/>
      <c r="F25" s="46"/>
      <c r="G25" s="20"/>
      <c r="H25" s="20"/>
      <c r="I25" s="20"/>
      <c r="J25" s="20"/>
      <c r="K25" s="20"/>
      <c r="L25" s="20"/>
    </row>
    <row r="26" spans="1:12" s="19" customFormat="1" ht="15.75" x14ac:dyDescent="0.25">
      <c r="A26" s="12" t="s">
        <v>41</v>
      </c>
      <c r="B26" s="43" t="s">
        <v>42</v>
      </c>
      <c r="C26" s="31"/>
      <c r="D26" s="31"/>
      <c r="E26" s="31"/>
      <c r="F26" s="32"/>
      <c r="G26" s="20"/>
      <c r="H26" s="20"/>
      <c r="I26" s="20"/>
      <c r="J26" s="20"/>
      <c r="K26" s="20"/>
      <c r="L26" s="20"/>
    </row>
    <row r="27" spans="1:12" s="19" customFormat="1" ht="15.75" x14ac:dyDescent="0.25">
      <c r="A27" s="12" t="s">
        <v>43</v>
      </c>
      <c r="B27" s="43" t="s">
        <v>44</v>
      </c>
      <c r="C27" s="31"/>
      <c r="D27" s="31"/>
      <c r="E27" s="31"/>
      <c r="F27" s="32"/>
      <c r="G27" s="20"/>
      <c r="H27" s="20"/>
      <c r="I27" s="20"/>
      <c r="J27" s="20"/>
      <c r="K27" s="20"/>
      <c r="L27" s="20"/>
    </row>
    <row r="28" spans="1:12" s="19" customFormat="1" ht="15.75" x14ac:dyDescent="0.25">
      <c r="A28" s="12" t="s">
        <v>45</v>
      </c>
      <c r="B28" s="43" t="s">
        <v>46</v>
      </c>
      <c r="C28" s="31"/>
      <c r="D28" s="31"/>
      <c r="E28" s="31"/>
      <c r="F28" s="32"/>
      <c r="G28" s="20"/>
      <c r="H28" s="20"/>
      <c r="I28" s="20"/>
      <c r="J28" s="20"/>
      <c r="K28" s="20"/>
      <c r="L28" s="20"/>
    </row>
    <row r="29" spans="1:12" s="19" customFormat="1" ht="15.75" x14ac:dyDescent="0.25">
      <c r="A29" s="12" t="s">
        <v>47</v>
      </c>
      <c r="B29" s="43" t="s">
        <v>48</v>
      </c>
      <c r="C29" s="31"/>
      <c r="D29" s="31"/>
      <c r="E29" s="31"/>
      <c r="F29" s="32"/>
      <c r="G29" s="20"/>
      <c r="H29" s="20"/>
      <c r="I29" s="20"/>
      <c r="J29" s="20"/>
      <c r="K29" s="20"/>
      <c r="L29" s="20"/>
    </row>
    <row r="30" spans="1:12" s="19" customFormat="1" ht="15" x14ac:dyDescent="0.25">
      <c r="A30" s="12" t="s">
        <v>49</v>
      </c>
      <c r="B30" s="43" t="s">
        <v>50</v>
      </c>
      <c r="C30" s="31"/>
      <c r="D30" s="31"/>
      <c r="E30" s="31"/>
      <c r="F30" s="32"/>
      <c r="G30" s="20"/>
      <c r="H30" s="20"/>
      <c r="I30" s="20"/>
      <c r="J30" s="20"/>
      <c r="K30" s="20"/>
      <c r="L30" s="20"/>
    </row>
    <row r="31" spans="1:12" s="19" customFormat="1" ht="15" x14ac:dyDescent="0.25">
      <c r="A31" s="12" t="s">
        <v>51</v>
      </c>
      <c r="B31" s="43" t="s">
        <v>52</v>
      </c>
      <c r="C31" s="31"/>
      <c r="D31" s="31"/>
      <c r="E31" s="31"/>
      <c r="F31" s="32"/>
      <c r="G31" s="20"/>
      <c r="H31" s="20"/>
      <c r="I31" s="20"/>
      <c r="J31" s="20"/>
      <c r="K31" s="20"/>
      <c r="L31" s="20"/>
    </row>
    <row r="32" spans="1:12" s="19" customFormat="1" ht="15" x14ac:dyDescent="0.25">
      <c r="A32" s="12" t="s">
        <v>53</v>
      </c>
      <c r="B32" s="43" t="s">
        <v>54</v>
      </c>
      <c r="C32" s="31"/>
      <c r="D32" s="31"/>
      <c r="E32" s="31"/>
      <c r="F32" s="32"/>
      <c r="G32" s="20"/>
      <c r="H32" s="20"/>
      <c r="I32" s="20"/>
      <c r="J32" s="20"/>
      <c r="K32" s="20"/>
      <c r="L32" s="20"/>
    </row>
    <row r="33" spans="1:12" s="19" customFormat="1" ht="15" x14ac:dyDescent="0.25">
      <c r="A33" s="12" t="s">
        <v>55</v>
      </c>
      <c r="B33" s="30">
        <f ca="1">TODAY()</f>
        <v>46127</v>
      </c>
      <c r="C33" s="31"/>
      <c r="D33" s="31"/>
      <c r="E33" s="31"/>
      <c r="F33" s="32"/>
      <c r="G33" s="20"/>
      <c r="H33" s="20"/>
      <c r="I33" s="20"/>
      <c r="J33" s="20"/>
      <c r="K33" s="20"/>
      <c r="L33" s="20"/>
    </row>
  </sheetData>
  <mergeCells count="21">
    <mergeCell ref="D10:E10"/>
    <mergeCell ref="J10:K10"/>
    <mergeCell ref="B31:F31"/>
    <mergeCell ref="B27:F27"/>
    <mergeCell ref="B30:F30"/>
    <mergeCell ref="B33:F33"/>
    <mergeCell ref="A1:L1"/>
    <mergeCell ref="A10:B10"/>
    <mergeCell ref="D11:E12"/>
    <mergeCell ref="J11:K12"/>
    <mergeCell ref="B32:F32"/>
    <mergeCell ref="B26:F26"/>
    <mergeCell ref="A25:F25"/>
    <mergeCell ref="A2:L2"/>
    <mergeCell ref="G10:H10"/>
    <mergeCell ref="B29:F29"/>
    <mergeCell ref="B28:F28"/>
    <mergeCell ref="A11:B12"/>
    <mergeCell ref="G11:H12"/>
    <mergeCell ref="A14:H14"/>
    <mergeCell ref="I14:L14"/>
  </mergeCells>
  <conditionalFormatting sqref="H16:H23">
    <cfRule type="expression" dxfId="19" priority="2">
      <formula>H16="Review"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477C4"/>
  </sheetPr>
  <dimension ref="A1:O31"/>
  <sheetViews>
    <sheetView showGridLines="0" workbookViewId="0">
      <selection activeCell="F52" sqref="F52"/>
    </sheetView>
  </sheetViews>
  <sheetFormatPr defaultColWidth="8.7109375" defaultRowHeight="14.25" x14ac:dyDescent="0.2"/>
  <cols>
    <col min="1" max="1" width="10.42578125" style="1" customWidth="1"/>
    <col min="2" max="2" width="13.5703125" style="1" customWidth="1"/>
    <col min="3" max="3" width="14.7109375" style="1" customWidth="1"/>
    <col min="4" max="4" width="12.28515625" style="1" customWidth="1"/>
    <col min="5" max="5" width="21" style="1" customWidth="1"/>
    <col min="6" max="6" width="19" style="1" customWidth="1"/>
    <col min="7" max="7" width="9" style="1" customWidth="1"/>
    <col min="8" max="8" width="18.140625" style="1" customWidth="1"/>
    <col min="9" max="9" width="15" style="1" customWidth="1"/>
    <col min="10" max="10" width="16" style="1" customWidth="1"/>
    <col min="11" max="11" width="12.42578125" style="1" customWidth="1"/>
    <col min="12" max="12" width="18.42578125" style="1" customWidth="1"/>
    <col min="13" max="13" width="14.85546875" style="1" customWidth="1"/>
    <col min="14" max="14" width="11" style="1" customWidth="1"/>
    <col min="15" max="15" width="16" style="1" customWidth="1"/>
    <col min="16" max="16" width="8.7109375" style="1" customWidth="1"/>
    <col min="17" max="16384" width="8.7109375" style="1"/>
  </cols>
  <sheetData>
    <row r="1" spans="1:15" s="19" customFormat="1" ht="39" customHeight="1" x14ac:dyDescent="0.25">
      <c r="A1" s="68" t="s">
        <v>56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</row>
    <row r="2" spans="1:15" s="19" customFormat="1" ht="30" x14ac:dyDescent="0.25">
      <c r="A2" s="22" t="s">
        <v>1</v>
      </c>
      <c r="B2" s="69" t="s">
        <v>57</v>
      </c>
      <c r="C2" s="41"/>
      <c r="D2" s="58" t="s">
        <v>58</v>
      </c>
      <c r="E2" s="59"/>
      <c r="F2" s="59"/>
      <c r="G2" s="59"/>
      <c r="H2" s="59"/>
      <c r="I2" s="59"/>
      <c r="J2" s="59"/>
      <c r="K2" s="59"/>
      <c r="L2" s="59"/>
      <c r="M2" s="59"/>
      <c r="N2" s="59"/>
      <c r="O2" s="60"/>
    </row>
    <row r="3" spans="1:15" s="19" customFormat="1" ht="15" x14ac:dyDescent="0.25">
      <c r="A3" s="11" t="s">
        <v>3</v>
      </c>
      <c r="B3" s="57" t="s">
        <v>59</v>
      </c>
      <c r="C3" s="32"/>
      <c r="D3" s="61"/>
      <c r="E3" s="62"/>
      <c r="F3" s="62"/>
      <c r="G3" s="62"/>
      <c r="H3" s="62"/>
      <c r="I3" s="62"/>
      <c r="J3" s="62"/>
      <c r="K3" s="62"/>
      <c r="L3" s="62"/>
      <c r="M3" s="62"/>
      <c r="N3" s="62"/>
      <c r="O3" s="63"/>
    </row>
    <row r="4" spans="1:15" s="19" customFormat="1" ht="15" x14ac:dyDescent="0.25">
      <c r="A4" s="11" t="s">
        <v>5</v>
      </c>
      <c r="B4" s="57" t="s">
        <v>60</v>
      </c>
      <c r="C4" s="32"/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  <c r="O4" s="66"/>
    </row>
    <row r="5" spans="1:15" s="19" customFormat="1" ht="30" x14ac:dyDescent="0.25">
      <c r="A5" s="11" t="s">
        <v>7</v>
      </c>
      <c r="B5" s="57" t="s">
        <v>50</v>
      </c>
      <c r="C5" s="32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 spans="1:15" s="19" customFormat="1" ht="30" x14ac:dyDescent="0.25">
      <c r="A6" s="11" t="s">
        <v>61</v>
      </c>
      <c r="B6" s="57" t="s">
        <v>62</v>
      </c>
      <c r="C6" s="32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</row>
    <row r="7" spans="1:15" s="19" customFormat="1" ht="30" x14ac:dyDescent="0.25">
      <c r="A7" s="11" t="s">
        <v>2</v>
      </c>
      <c r="B7" s="70" t="s">
        <v>63</v>
      </c>
      <c r="C7" s="32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5" s="19" customFormat="1" ht="15" x14ac:dyDescent="0.25">
      <c r="A8" s="11" t="s">
        <v>4</v>
      </c>
      <c r="B8" s="57" t="s">
        <v>64</v>
      </c>
      <c r="C8" s="32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5" s="19" customFormat="1" ht="15" x14ac:dyDescent="0.25">
      <c r="A9" s="11" t="s">
        <v>6</v>
      </c>
      <c r="B9" s="67">
        <v>8.2500000000000004E-2</v>
      </c>
      <c r="C9" s="32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pans="1:15" s="19" customFormat="1" ht="30" x14ac:dyDescent="0.25">
      <c r="A10" s="11" t="s">
        <v>8</v>
      </c>
      <c r="B10" s="67">
        <v>7.4999999999999997E-2</v>
      </c>
      <c r="C10" s="32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</row>
    <row r="11" spans="1:15" s="19" customFormat="1" ht="45" x14ac:dyDescent="0.25">
      <c r="A11" s="11" t="s">
        <v>65</v>
      </c>
      <c r="B11" s="71">
        <v>12</v>
      </c>
      <c r="C11" s="32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</row>
    <row r="12" spans="1:15" s="19" customFormat="1" ht="15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</row>
    <row r="13" spans="1:15" s="19" customFormat="1" ht="30" x14ac:dyDescent="0.25">
      <c r="A13" s="14" t="s">
        <v>66</v>
      </c>
      <c r="B13" s="14" t="s">
        <v>67</v>
      </c>
      <c r="C13" s="14" t="s">
        <v>68</v>
      </c>
      <c r="D13" s="14" t="s">
        <v>69</v>
      </c>
      <c r="E13" s="14" t="s">
        <v>22</v>
      </c>
      <c r="F13" s="14" t="s">
        <v>70</v>
      </c>
      <c r="G13" s="14" t="s">
        <v>71</v>
      </c>
      <c r="H13" s="14" t="s">
        <v>72</v>
      </c>
      <c r="I13" s="14" t="s">
        <v>73</v>
      </c>
      <c r="J13" s="14" t="s">
        <v>11</v>
      </c>
      <c r="K13" s="14" t="s">
        <v>74</v>
      </c>
      <c r="L13" s="14" t="s">
        <v>75</v>
      </c>
      <c r="M13" s="14" t="s">
        <v>76</v>
      </c>
      <c r="N13" s="14" t="s">
        <v>77</v>
      </c>
      <c r="O13" s="14" t="s">
        <v>78</v>
      </c>
    </row>
    <row r="14" spans="1:15" s="19" customFormat="1" ht="28.5" x14ac:dyDescent="0.25">
      <c r="A14" s="5">
        <v>1</v>
      </c>
      <c r="B14" s="23" t="s">
        <v>79</v>
      </c>
      <c r="C14" s="23" t="s">
        <v>80</v>
      </c>
      <c r="D14" s="23" t="s">
        <v>81</v>
      </c>
      <c r="E14" s="23" t="s">
        <v>82</v>
      </c>
      <c r="F14" s="23" t="s">
        <v>83</v>
      </c>
      <c r="G14" s="24">
        <v>80</v>
      </c>
      <c r="H14" s="23" t="s">
        <v>84</v>
      </c>
      <c r="I14" s="25">
        <v>145</v>
      </c>
      <c r="J14" s="10">
        <f t="shared" ref="J14:J23" si="0">G14*I14</f>
        <v>11600</v>
      </c>
      <c r="K14" s="26">
        <v>0.05</v>
      </c>
      <c r="L14" s="10">
        <f t="shared" ref="L14:L23" si="1">J14*K14</f>
        <v>580</v>
      </c>
      <c r="M14" s="23" t="s">
        <v>85</v>
      </c>
      <c r="N14" s="10">
        <f t="shared" ref="N14:N23" si="2">IF(M14="Yes",(J14+L14)*$B$9,0)</f>
        <v>0</v>
      </c>
      <c r="O14" s="10">
        <f t="shared" ref="O14:O23" si="3">J14+L14+N14</f>
        <v>12180</v>
      </c>
    </row>
    <row r="15" spans="1:15" s="19" customFormat="1" ht="28.5" x14ac:dyDescent="0.25">
      <c r="A15" s="5">
        <v>2</v>
      </c>
      <c r="B15" s="23" t="s">
        <v>86</v>
      </c>
      <c r="C15" s="23" t="s">
        <v>87</v>
      </c>
      <c r="D15" s="23" t="s">
        <v>81</v>
      </c>
      <c r="E15" s="23" t="s">
        <v>88</v>
      </c>
      <c r="F15" s="23" t="s">
        <v>89</v>
      </c>
      <c r="G15" s="24">
        <v>120</v>
      </c>
      <c r="H15" s="23" t="s">
        <v>84</v>
      </c>
      <c r="I15" s="25">
        <v>165</v>
      </c>
      <c r="J15" s="10">
        <f t="shared" si="0"/>
        <v>19800</v>
      </c>
      <c r="K15" s="26">
        <v>0.08</v>
      </c>
      <c r="L15" s="10">
        <f t="shared" si="1"/>
        <v>1584</v>
      </c>
      <c r="M15" s="23" t="s">
        <v>85</v>
      </c>
      <c r="N15" s="10">
        <f t="shared" si="2"/>
        <v>0</v>
      </c>
      <c r="O15" s="10">
        <f t="shared" si="3"/>
        <v>21384</v>
      </c>
    </row>
    <row r="16" spans="1:15" s="19" customFormat="1" ht="28.5" x14ac:dyDescent="0.25">
      <c r="A16" s="5">
        <v>3</v>
      </c>
      <c r="B16" s="23" t="s">
        <v>90</v>
      </c>
      <c r="C16" s="23" t="s">
        <v>91</v>
      </c>
      <c r="D16" s="23" t="s">
        <v>92</v>
      </c>
      <c r="E16" s="23" t="s">
        <v>93</v>
      </c>
      <c r="F16" s="23" t="s">
        <v>94</v>
      </c>
      <c r="G16" s="24">
        <v>25</v>
      </c>
      <c r="H16" s="23" t="s">
        <v>95</v>
      </c>
      <c r="I16" s="25">
        <v>3200</v>
      </c>
      <c r="J16" s="10">
        <f t="shared" si="0"/>
        <v>80000</v>
      </c>
      <c r="K16" s="26">
        <v>0.06</v>
      </c>
      <c r="L16" s="10">
        <f t="shared" si="1"/>
        <v>4800</v>
      </c>
      <c r="M16" s="23" t="s">
        <v>96</v>
      </c>
      <c r="N16" s="10">
        <f t="shared" si="2"/>
        <v>6996</v>
      </c>
      <c r="O16" s="10">
        <f t="shared" si="3"/>
        <v>91796</v>
      </c>
    </row>
    <row r="17" spans="1:15" s="19" customFormat="1" ht="28.5" x14ac:dyDescent="0.25">
      <c r="A17" s="5">
        <v>4</v>
      </c>
      <c r="B17" s="23" t="s">
        <v>97</v>
      </c>
      <c r="C17" s="23" t="s">
        <v>98</v>
      </c>
      <c r="D17" s="23" t="s">
        <v>92</v>
      </c>
      <c r="E17" s="23" t="s">
        <v>99</v>
      </c>
      <c r="F17" s="23" t="s">
        <v>100</v>
      </c>
      <c r="G17" s="24">
        <v>3</v>
      </c>
      <c r="H17" s="23" t="s">
        <v>101</v>
      </c>
      <c r="I17" s="25">
        <v>1800</v>
      </c>
      <c r="J17" s="10">
        <f t="shared" si="0"/>
        <v>5400</v>
      </c>
      <c r="K17" s="26">
        <v>0.1</v>
      </c>
      <c r="L17" s="10">
        <f t="shared" si="1"/>
        <v>540</v>
      </c>
      <c r="M17" s="23" t="s">
        <v>96</v>
      </c>
      <c r="N17" s="10">
        <f t="shared" si="2"/>
        <v>490.05</v>
      </c>
      <c r="O17" s="10">
        <f t="shared" si="3"/>
        <v>6430.05</v>
      </c>
    </row>
    <row r="18" spans="1:15" s="19" customFormat="1" ht="42.75" x14ac:dyDescent="0.25">
      <c r="A18" s="5">
        <v>5</v>
      </c>
      <c r="B18" s="23" t="s">
        <v>102</v>
      </c>
      <c r="C18" s="23" t="s">
        <v>103</v>
      </c>
      <c r="D18" s="23" t="s">
        <v>92</v>
      </c>
      <c r="E18" s="23" t="s">
        <v>104</v>
      </c>
      <c r="F18" s="23" t="s">
        <v>105</v>
      </c>
      <c r="G18" s="24">
        <v>15</v>
      </c>
      <c r="H18" s="23" t="s">
        <v>106</v>
      </c>
      <c r="I18" s="25">
        <v>950</v>
      </c>
      <c r="J18" s="10">
        <f t="shared" si="0"/>
        <v>14250</v>
      </c>
      <c r="K18" s="26">
        <v>0.03</v>
      </c>
      <c r="L18" s="10">
        <f t="shared" si="1"/>
        <v>427.5</v>
      </c>
      <c r="M18" s="23" t="s">
        <v>96</v>
      </c>
      <c r="N18" s="10">
        <f t="shared" si="2"/>
        <v>1210.89375</v>
      </c>
      <c r="O18" s="10">
        <f t="shared" si="3"/>
        <v>15888.393749999999</v>
      </c>
    </row>
    <row r="19" spans="1:15" s="19" customFormat="1" ht="28.5" x14ac:dyDescent="0.25">
      <c r="A19" s="5">
        <v>6</v>
      </c>
      <c r="B19" s="23" t="s">
        <v>107</v>
      </c>
      <c r="C19" s="23" t="s">
        <v>108</v>
      </c>
      <c r="D19" s="23" t="s">
        <v>81</v>
      </c>
      <c r="E19" s="23" t="s">
        <v>109</v>
      </c>
      <c r="F19" s="23" t="s">
        <v>110</v>
      </c>
      <c r="G19" s="24">
        <v>60</v>
      </c>
      <c r="H19" s="23" t="s">
        <v>84</v>
      </c>
      <c r="I19" s="25">
        <v>135</v>
      </c>
      <c r="J19" s="10">
        <f t="shared" si="0"/>
        <v>8100</v>
      </c>
      <c r="K19" s="26">
        <v>7.0000000000000007E-2</v>
      </c>
      <c r="L19" s="10">
        <f t="shared" si="1"/>
        <v>567</v>
      </c>
      <c r="M19" s="23" t="s">
        <v>85</v>
      </c>
      <c r="N19" s="10">
        <f t="shared" si="2"/>
        <v>0</v>
      </c>
      <c r="O19" s="10">
        <f t="shared" si="3"/>
        <v>8667</v>
      </c>
    </row>
    <row r="20" spans="1:15" s="19" customFormat="1" ht="28.5" x14ac:dyDescent="0.25">
      <c r="A20" s="5">
        <v>7</v>
      </c>
      <c r="B20" s="23" t="s">
        <v>111</v>
      </c>
      <c r="C20" s="23" t="s">
        <v>112</v>
      </c>
      <c r="D20" s="23" t="s">
        <v>113</v>
      </c>
      <c r="E20" s="23" t="s">
        <v>114</v>
      </c>
      <c r="F20" s="23" t="s">
        <v>115</v>
      </c>
      <c r="G20" s="24">
        <v>4</v>
      </c>
      <c r="H20" s="23" t="s">
        <v>116</v>
      </c>
      <c r="I20" s="25">
        <v>1250</v>
      </c>
      <c r="J20" s="10">
        <f t="shared" si="0"/>
        <v>5000</v>
      </c>
      <c r="K20" s="26">
        <v>0.04</v>
      </c>
      <c r="L20" s="10">
        <f t="shared" si="1"/>
        <v>200</v>
      </c>
      <c r="M20" s="23" t="s">
        <v>96</v>
      </c>
      <c r="N20" s="10">
        <f t="shared" si="2"/>
        <v>429</v>
      </c>
      <c r="O20" s="10">
        <f t="shared" si="3"/>
        <v>5629</v>
      </c>
    </row>
    <row r="21" spans="1:15" s="19" customFormat="1" ht="28.5" x14ac:dyDescent="0.25">
      <c r="A21" s="5">
        <v>8</v>
      </c>
      <c r="B21" s="23" t="s">
        <v>117</v>
      </c>
      <c r="C21" s="23" t="s">
        <v>118</v>
      </c>
      <c r="D21" s="23" t="s">
        <v>113</v>
      </c>
      <c r="E21" s="23" t="s">
        <v>119</v>
      </c>
      <c r="F21" s="23" t="s">
        <v>120</v>
      </c>
      <c r="G21" s="24">
        <v>1</v>
      </c>
      <c r="H21" s="23" t="s">
        <v>121</v>
      </c>
      <c r="I21" s="25">
        <v>4200</v>
      </c>
      <c r="J21" s="10">
        <f t="shared" si="0"/>
        <v>4200</v>
      </c>
      <c r="K21" s="26">
        <v>0.12</v>
      </c>
      <c r="L21" s="10">
        <f t="shared" si="1"/>
        <v>504</v>
      </c>
      <c r="M21" s="23" t="s">
        <v>96</v>
      </c>
      <c r="N21" s="10">
        <f t="shared" si="2"/>
        <v>388.08000000000004</v>
      </c>
      <c r="O21" s="10">
        <f t="shared" si="3"/>
        <v>5092.08</v>
      </c>
    </row>
    <row r="22" spans="1:15" s="19" customFormat="1" ht="28.5" x14ac:dyDescent="0.25">
      <c r="A22" s="5">
        <v>9</v>
      </c>
      <c r="B22" s="23" t="s">
        <v>122</v>
      </c>
      <c r="C22" s="23" t="s">
        <v>123</v>
      </c>
      <c r="D22" s="23" t="s">
        <v>124</v>
      </c>
      <c r="E22" s="23" t="s">
        <v>125</v>
      </c>
      <c r="F22" s="23" t="s">
        <v>126</v>
      </c>
      <c r="G22" s="24">
        <v>2</v>
      </c>
      <c r="H22" s="23" t="s">
        <v>127</v>
      </c>
      <c r="I22" s="25">
        <v>3500</v>
      </c>
      <c r="J22" s="10">
        <f t="shared" si="0"/>
        <v>7000</v>
      </c>
      <c r="K22" s="26">
        <v>0.05</v>
      </c>
      <c r="L22" s="10">
        <f t="shared" si="1"/>
        <v>350</v>
      </c>
      <c r="M22" s="23" t="s">
        <v>96</v>
      </c>
      <c r="N22" s="10">
        <f t="shared" si="2"/>
        <v>606.375</v>
      </c>
      <c r="O22" s="10">
        <f t="shared" si="3"/>
        <v>7956.375</v>
      </c>
    </row>
    <row r="23" spans="1:15" s="19" customFormat="1" ht="28.5" x14ac:dyDescent="0.25">
      <c r="A23" s="5">
        <v>10</v>
      </c>
      <c r="B23" s="23" t="s">
        <v>128</v>
      </c>
      <c r="C23" s="23" t="s">
        <v>129</v>
      </c>
      <c r="D23" s="23" t="s">
        <v>113</v>
      </c>
      <c r="E23" s="23" t="s">
        <v>130</v>
      </c>
      <c r="F23" s="23" t="s">
        <v>131</v>
      </c>
      <c r="G23" s="24">
        <v>1</v>
      </c>
      <c r="H23" s="23" t="s">
        <v>121</v>
      </c>
      <c r="I23" s="25">
        <v>6800</v>
      </c>
      <c r="J23" s="10">
        <f t="shared" si="0"/>
        <v>6800</v>
      </c>
      <c r="K23" s="26">
        <v>0.02</v>
      </c>
      <c r="L23" s="10">
        <f t="shared" si="1"/>
        <v>136</v>
      </c>
      <c r="M23" s="23" t="s">
        <v>96</v>
      </c>
      <c r="N23" s="10">
        <f t="shared" si="2"/>
        <v>572.22</v>
      </c>
      <c r="O23" s="10">
        <f t="shared" si="3"/>
        <v>7508.22</v>
      </c>
    </row>
    <row r="24" spans="1:15" ht="1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</row>
    <row r="25" spans="1:15" s="19" customFormat="1" ht="15" x14ac:dyDescent="0.2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spans="1:15" s="19" customFormat="1" ht="15" x14ac:dyDescent="0.25">
      <c r="A26" s="56" t="s">
        <v>132</v>
      </c>
      <c r="B26" s="50"/>
      <c r="C26" s="50"/>
      <c r="D26" s="50"/>
      <c r="E26" s="50"/>
      <c r="F26" s="51"/>
      <c r="G26" s="20"/>
      <c r="H26" s="20"/>
      <c r="I26" s="20"/>
      <c r="J26" s="20"/>
      <c r="K26" s="20"/>
      <c r="L26" s="20"/>
      <c r="M26" s="20"/>
      <c r="N26" s="20"/>
      <c r="O26" s="20"/>
    </row>
    <row r="27" spans="1:15" s="19" customFormat="1" ht="15" x14ac:dyDescent="0.25">
      <c r="A27" s="27" t="s">
        <v>133</v>
      </c>
      <c r="B27" s="28" t="s">
        <v>11</v>
      </c>
      <c r="C27" s="28" t="s">
        <v>12</v>
      </c>
      <c r="D27" s="28" t="s">
        <v>13</v>
      </c>
      <c r="E27" s="28" t="s">
        <v>19</v>
      </c>
      <c r="F27" s="29" t="s">
        <v>20</v>
      </c>
      <c r="G27" s="20"/>
      <c r="H27" s="5" t="s">
        <v>134</v>
      </c>
      <c r="I27" s="5">
        <f>SUMIF($M$14:$M$23,"Yes",$O$14:$O$23)</f>
        <v>140300.11874999999</v>
      </c>
      <c r="J27" s="20"/>
      <c r="K27" s="20"/>
      <c r="L27" s="20"/>
      <c r="M27" s="20"/>
      <c r="N27" s="20"/>
      <c r="O27" s="20"/>
    </row>
    <row r="28" spans="1:15" s="19" customFormat="1" ht="15" x14ac:dyDescent="0.25">
      <c r="A28" s="5" t="s">
        <v>81</v>
      </c>
      <c r="B28" s="10">
        <f>SUMIF($D$14:$D$23,A28,$J$14:$J$23)</f>
        <v>39500</v>
      </c>
      <c r="C28" s="10">
        <f>SUMIF($D$14:$D$23,A28,$L$14:$L$23)</f>
        <v>2731</v>
      </c>
      <c r="D28" s="10">
        <f>SUMIF($D$14:$D$23,A28,$N$14:$N$23)</f>
        <v>0</v>
      </c>
      <c r="E28" s="10">
        <f>SUM(B28:D28)</f>
        <v>42231</v>
      </c>
      <c r="F28" s="7">
        <f>IFERROR(E28/SUM($O$14:$O$23),0)</f>
        <v>0.23136328911587306</v>
      </c>
      <c r="G28" s="20"/>
      <c r="H28" s="5" t="s">
        <v>135</v>
      </c>
      <c r="I28" s="5">
        <f>SUMIF($M$14:$M$23,"No",$O$14:$O$23)</f>
        <v>42231</v>
      </c>
      <c r="J28" s="20"/>
      <c r="K28" s="20"/>
      <c r="L28" s="20"/>
      <c r="M28" s="20"/>
      <c r="N28" s="20"/>
      <c r="O28" s="20"/>
    </row>
    <row r="29" spans="1:15" s="19" customFormat="1" ht="15" x14ac:dyDescent="0.25">
      <c r="A29" s="5" t="s">
        <v>92</v>
      </c>
      <c r="B29" s="10">
        <f>SUMIF($D$14:$D$23,A29,$J$14:$J$23)</f>
        <v>99650</v>
      </c>
      <c r="C29" s="10">
        <f>SUMIF($D$14:$D$23,A29,$L$14:$L$23)</f>
        <v>5767.5</v>
      </c>
      <c r="D29" s="10">
        <f>SUMIF($D$14:$D$23,A29,$N$14:$N$23)</f>
        <v>8696.9437500000004</v>
      </c>
      <c r="E29" s="10">
        <f>SUM(B29:D29)</f>
        <v>114114.44375000001</v>
      </c>
      <c r="F29" s="7">
        <f>IFERROR(E29/SUM($O$14:$O$23),0)</f>
        <v>0.62517802187085991</v>
      </c>
      <c r="G29" s="20"/>
      <c r="H29" s="20"/>
      <c r="I29" s="20"/>
      <c r="J29" s="20"/>
      <c r="K29" s="20"/>
      <c r="L29" s="20"/>
      <c r="M29" s="20"/>
      <c r="N29" s="20"/>
      <c r="O29" s="20"/>
    </row>
    <row r="30" spans="1:15" s="19" customFormat="1" ht="15" x14ac:dyDescent="0.25">
      <c r="A30" s="5" t="s">
        <v>113</v>
      </c>
      <c r="B30" s="10">
        <f>SUMIF($D$14:$D$23,A30,$J$14:$J$23)</f>
        <v>16000</v>
      </c>
      <c r="C30" s="10">
        <f>SUMIF($D$14:$D$23,A30,$L$14:$L$23)</f>
        <v>840</v>
      </c>
      <c r="D30" s="10">
        <f>SUMIF($D$14:$D$23,A30,$N$14:$N$23)</f>
        <v>1389.3000000000002</v>
      </c>
      <c r="E30" s="10">
        <f>SUM(B30:D30)</f>
        <v>18229.3</v>
      </c>
      <c r="F30" s="7">
        <f>IFERROR(E30/SUM($O$14:$O$23),0)</f>
        <v>9.9869546216759836E-2</v>
      </c>
      <c r="G30" s="20"/>
      <c r="H30" s="20"/>
      <c r="I30" s="20"/>
      <c r="J30" s="20"/>
      <c r="K30" s="20"/>
      <c r="L30" s="20"/>
      <c r="M30" s="20"/>
      <c r="N30" s="20"/>
      <c r="O30" s="20"/>
    </row>
    <row r="31" spans="1:15" s="19" customFormat="1" ht="15" x14ac:dyDescent="0.25">
      <c r="A31" s="5" t="s">
        <v>124</v>
      </c>
      <c r="B31" s="10">
        <f>SUMIF($D$14:$D$23,A31,$J$14:$J$23)</f>
        <v>7000</v>
      </c>
      <c r="C31" s="10">
        <f>SUMIF($D$14:$D$23,A31,$L$14:$L$23)</f>
        <v>350</v>
      </c>
      <c r="D31" s="10">
        <f>SUMIF($D$14:$D$23,A31,$N$14:$N$23)</f>
        <v>606.375</v>
      </c>
      <c r="E31" s="10">
        <f>SUM(B31:D31)</f>
        <v>7956.375</v>
      </c>
      <c r="F31" s="7">
        <f>IFERROR(E31/SUM($O$14:$O$23),0)</f>
        <v>4.3589142796507413E-2</v>
      </c>
      <c r="G31" s="20"/>
      <c r="H31" s="20"/>
      <c r="I31" s="20"/>
      <c r="J31" s="20"/>
      <c r="K31" s="20"/>
      <c r="L31" s="20"/>
      <c r="M31" s="20"/>
      <c r="N31" s="20"/>
      <c r="O31" s="20"/>
    </row>
  </sheetData>
  <mergeCells count="13">
    <mergeCell ref="A1:O1"/>
    <mergeCell ref="B9:C9"/>
    <mergeCell ref="B6:C6"/>
    <mergeCell ref="B2:C2"/>
    <mergeCell ref="B7:C7"/>
    <mergeCell ref="B3:C3"/>
    <mergeCell ref="A26:F26"/>
    <mergeCell ref="B8:C8"/>
    <mergeCell ref="B4:C4"/>
    <mergeCell ref="D2:O4"/>
    <mergeCell ref="B5:C5"/>
    <mergeCell ref="B10:C10"/>
    <mergeCell ref="B11:C11"/>
  </mergeCells>
  <conditionalFormatting sqref="O14:O200">
    <cfRule type="cellIs" dxfId="18" priority="2" operator="greaterThan">
      <formula>10000</formula>
    </cfRule>
  </conditionalFormatting>
  <dataValidations count="4">
    <dataValidation type="list" allowBlank="1" sqref="B14:B200" xr:uid="{00000000-0002-0000-0100-000000000000}">
      <formula1>"Initiation &amp; Planning,Design &amp; Engineering,Procurement,Construction,Technology,Quality &amp; Testing,Training &amp; Change,Deployment,Post Go-Live,Project Controls"</formula1>
      <formula2>0</formula2>
    </dataValidation>
    <dataValidation type="list" allowBlank="1" sqref="D14:D200" xr:uid="{00000000-0002-0000-0100-000001000000}">
      <formula1>"Labor,Direct,Indirect,Vendor"</formula1>
      <formula2>0</formula2>
    </dataValidation>
    <dataValidation type="list" allowBlank="1" sqref="M14:M200" xr:uid="{00000000-0002-0000-0100-000002000000}">
      <formula1>"Yes,No"</formula1>
      <formula2>0</formula2>
    </dataValidation>
    <dataValidation type="list" allowBlank="1" sqref="H14:H200" xr:uid="{00000000-0002-0000-0100-000003000000}">
      <formula1>"Hours,Days,Weeks,Months,Licenses,Tons,Lot,Sessions,Units"</formula1>
      <formula2>0</formula2>
    </dataValidation>
  </dataValidations>
  <pageMargins left="0.7" right="0.7" top="0.75" bottom="0.75" header="0.3" footer="0.3"/>
  <drawing r:id="rId1"/>
  <legacy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5B5A0"/>
  </sheetPr>
  <dimension ref="A1:C28"/>
  <sheetViews>
    <sheetView showGridLines="0" workbookViewId="0">
      <selection activeCell="B45" sqref="B45"/>
    </sheetView>
  </sheetViews>
  <sheetFormatPr defaultColWidth="8.7109375" defaultRowHeight="14.25" x14ac:dyDescent="0.2"/>
  <cols>
    <col min="1" max="1" width="29.42578125" style="2" customWidth="1"/>
    <col min="2" max="2" width="65.28515625" style="2" customWidth="1"/>
    <col min="3" max="3" width="90.28515625" style="2" customWidth="1"/>
    <col min="4" max="4" width="8.7109375" style="2" customWidth="1"/>
    <col min="5" max="16384" width="8.7109375" style="2"/>
  </cols>
  <sheetData>
    <row r="1" spans="1:3" customFormat="1" ht="33.75" customHeight="1" x14ac:dyDescent="0.25">
      <c r="A1" s="77" t="s">
        <v>136</v>
      </c>
      <c r="B1" s="78"/>
      <c r="C1" s="79"/>
    </row>
    <row r="2" spans="1:3" customFormat="1" ht="15" customHeight="1" x14ac:dyDescent="0.25">
      <c r="A2" s="83" t="s">
        <v>137</v>
      </c>
      <c r="B2" s="75"/>
      <c r="C2" s="76"/>
    </row>
    <row r="3" spans="1:3" customFormat="1" ht="15" customHeight="1" x14ac:dyDescent="0.25">
      <c r="A3" s="3"/>
      <c r="B3" s="3"/>
      <c r="C3" s="3"/>
    </row>
    <row r="4" spans="1:3" customFormat="1" ht="15.75" customHeight="1" x14ac:dyDescent="0.25">
      <c r="A4" s="15" t="s">
        <v>138</v>
      </c>
      <c r="B4" s="15" t="s">
        <v>139</v>
      </c>
      <c r="C4" s="15" t="s">
        <v>140</v>
      </c>
    </row>
    <row r="5" spans="1:3" customFormat="1" ht="29.25" customHeight="1" x14ac:dyDescent="0.25">
      <c r="A5" s="16">
        <v>1</v>
      </c>
      <c r="B5" s="17" t="s">
        <v>141</v>
      </c>
      <c r="C5" s="17" t="s">
        <v>142</v>
      </c>
    </row>
    <row r="6" spans="1:3" customFormat="1" ht="29.25" customHeight="1" x14ac:dyDescent="0.25">
      <c r="A6" s="16">
        <v>2</v>
      </c>
      <c r="B6" s="17" t="s">
        <v>143</v>
      </c>
      <c r="C6" s="17" t="s">
        <v>144</v>
      </c>
    </row>
    <row r="7" spans="1:3" customFormat="1" ht="29.25" customHeight="1" x14ac:dyDescent="0.25">
      <c r="A7" s="16">
        <v>3</v>
      </c>
      <c r="B7" s="17" t="s">
        <v>145</v>
      </c>
      <c r="C7" s="17" t="s">
        <v>146</v>
      </c>
    </row>
    <row r="8" spans="1:3" customFormat="1" ht="29.25" customHeight="1" x14ac:dyDescent="0.25">
      <c r="A8" s="16">
        <v>4</v>
      </c>
      <c r="B8" s="17" t="s">
        <v>147</v>
      </c>
      <c r="C8" s="17" t="s">
        <v>148</v>
      </c>
    </row>
    <row r="9" spans="1:3" customFormat="1" ht="29.25" customHeight="1" x14ac:dyDescent="0.25">
      <c r="A9" s="16">
        <v>5</v>
      </c>
      <c r="B9" s="17" t="s">
        <v>149</v>
      </c>
      <c r="C9" s="17" t="s">
        <v>150</v>
      </c>
    </row>
    <row r="10" spans="1:3" customFormat="1" ht="29.25" customHeight="1" x14ac:dyDescent="0.25">
      <c r="A10" s="16">
        <v>6</v>
      </c>
      <c r="B10" s="17" t="s">
        <v>151</v>
      </c>
      <c r="C10" s="17" t="s">
        <v>152</v>
      </c>
    </row>
    <row r="11" spans="1:3" customFormat="1" ht="29.25" customHeight="1" x14ac:dyDescent="0.25">
      <c r="A11" s="16">
        <v>7</v>
      </c>
      <c r="B11" s="17" t="s">
        <v>153</v>
      </c>
      <c r="C11" s="17" t="s">
        <v>154</v>
      </c>
    </row>
    <row r="12" spans="1:3" customFormat="1" ht="29.25" customHeight="1" x14ac:dyDescent="0.25">
      <c r="A12" s="16">
        <v>8</v>
      </c>
      <c r="B12" s="17" t="s">
        <v>155</v>
      </c>
      <c r="C12" s="17" t="s">
        <v>156</v>
      </c>
    </row>
    <row r="13" spans="1:3" ht="15" x14ac:dyDescent="0.25">
      <c r="A13" s="3"/>
      <c r="B13" s="3"/>
      <c r="C13" s="3"/>
    </row>
    <row r="14" spans="1:3" customFormat="1" ht="15" customHeight="1" x14ac:dyDescent="0.25">
      <c r="A14" s="3"/>
      <c r="B14" s="3"/>
      <c r="C14" s="3"/>
    </row>
    <row r="15" spans="1:3" customFormat="1" ht="15.75" customHeight="1" x14ac:dyDescent="0.25">
      <c r="A15" s="74" t="s">
        <v>157</v>
      </c>
      <c r="B15" s="75"/>
      <c r="C15" s="76"/>
    </row>
    <row r="16" spans="1:3" customFormat="1" ht="15.75" customHeight="1" x14ac:dyDescent="0.25">
      <c r="A16" s="18" t="s">
        <v>158</v>
      </c>
      <c r="B16" s="72" t="s">
        <v>159</v>
      </c>
      <c r="C16" s="73"/>
    </row>
    <row r="17" spans="1:3" customFormat="1" ht="15.75" customHeight="1" x14ac:dyDescent="0.25">
      <c r="A17" s="18" t="s">
        <v>160</v>
      </c>
      <c r="B17" s="72" t="s">
        <v>161</v>
      </c>
      <c r="C17" s="73"/>
    </row>
    <row r="18" spans="1:3" customFormat="1" ht="15.75" customHeight="1" x14ac:dyDescent="0.25">
      <c r="A18" s="18" t="s">
        <v>162</v>
      </c>
      <c r="B18" s="72" t="s">
        <v>163</v>
      </c>
      <c r="C18" s="73"/>
    </row>
    <row r="19" spans="1:3" customFormat="1" ht="15.75" customHeight="1" x14ac:dyDescent="0.25">
      <c r="A19" s="18" t="s">
        <v>164</v>
      </c>
      <c r="B19" s="72" t="s">
        <v>165</v>
      </c>
      <c r="C19" s="73"/>
    </row>
    <row r="20" spans="1:3" customFormat="1" ht="15.75" customHeight="1" x14ac:dyDescent="0.25">
      <c r="A20" s="18" t="s">
        <v>166</v>
      </c>
      <c r="B20" s="72" t="s">
        <v>167</v>
      </c>
      <c r="C20" s="73"/>
    </row>
    <row r="21" spans="1:3" customFormat="1" ht="15.75" customHeight="1" x14ac:dyDescent="0.25">
      <c r="A21" s="18" t="s">
        <v>168</v>
      </c>
      <c r="B21" s="72" t="s">
        <v>169</v>
      </c>
      <c r="C21" s="73"/>
    </row>
    <row r="22" spans="1:3" customFormat="1" ht="15" customHeight="1" x14ac:dyDescent="0.25">
      <c r="A22" s="3"/>
      <c r="B22" s="3"/>
      <c r="C22" s="3"/>
    </row>
    <row r="23" spans="1:3" customFormat="1" ht="15.75" customHeight="1" x14ac:dyDescent="0.25">
      <c r="A23" s="80" t="s">
        <v>170</v>
      </c>
      <c r="B23" s="81"/>
      <c r="C23" s="82"/>
    </row>
    <row r="24" spans="1:3" customFormat="1" ht="15" customHeight="1" x14ac:dyDescent="0.25">
      <c r="A24" s="13" t="s">
        <v>171</v>
      </c>
      <c r="B24" s="72" t="s">
        <v>172</v>
      </c>
      <c r="C24" s="73"/>
    </row>
    <row r="25" spans="1:3" customFormat="1" ht="15" customHeight="1" x14ac:dyDescent="0.25">
      <c r="A25" s="13" t="s">
        <v>171</v>
      </c>
      <c r="B25" s="72" t="s">
        <v>173</v>
      </c>
      <c r="C25" s="73"/>
    </row>
    <row r="26" spans="1:3" customFormat="1" ht="15" customHeight="1" x14ac:dyDescent="0.25">
      <c r="A26" s="13" t="s">
        <v>171</v>
      </c>
      <c r="B26" s="72" t="s">
        <v>174</v>
      </c>
      <c r="C26" s="73"/>
    </row>
    <row r="27" spans="1:3" customFormat="1" ht="15" customHeight="1" x14ac:dyDescent="0.25">
      <c r="A27" s="13" t="s">
        <v>171</v>
      </c>
      <c r="B27" s="72" t="s">
        <v>175</v>
      </c>
      <c r="C27" s="73"/>
    </row>
    <row r="28" spans="1:3" customFormat="1" ht="15" customHeight="1" x14ac:dyDescent="0.25">
      <c r="A28" s="13" t="s">
        <v>171</v>
      </c>
      <c r="B28" s="72" t="s">
        <v>176</v>
      </c>
      <c r="C28" s="73"/>
    </row>
  </sheetData>
  <mergeCells count="15">
    <mergeCell ref="A1:C1"/>
    <mergeCell ref="A23:C23"/>
    <mergeCell ref="B25:C25"/>
    <mergeCell ref="B19:C19"/>
    <mergeCell ref="B20:C20"/>
    <mergeCell ref="A2:C2"/>
    <mergeCell ref="B28:C28"/>
    <mergeCell ref="B17:C17"/>
    <mergeCell ref="B27:C27"/>
    <mergeCell ref="B18:C18"/>
    <mergeCell ref="A15:C15"/>
    <mergeCell ref="B24:C24"/>
    <mergeCell ref="B21:C21"/>
    <mergeCell ref="B16:C16"/>
    <mergeCell ref="B26:C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Estimate</vt:lpstr>
      <vt:lpstr>Data Entry</vt:lpstr>
      <vt:lpstr>Instructions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</cp:lastModifiedBy>
  <dcterms:modified xsi:type="dcterms:W3CDTF">2026-04-15T17:13:58Z</dcterms:modified>
</cp:coreProperties>
</file>